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95" firstSheet="7" activeTab="10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4一般公共预算项目支出情况表" sheetId="7" r:id="rId7"/>
    <sheet name="2-5一般公共预算“三公”经费支出情况表" sheetId="8" r:id="rId8"/>
    <sheet name="2-6政府性基金预算支出情况表" sheetId="9" r:id="rId9"/>
    <sheet name="2-7机关运行经费情况表" sheetId="10" r:id="rId10"/>
    <sheet name="2-8政府采购表" sheetId="11" r:id="rId11"/>
  </sheets>
  <calcPr calcId="144525"/>
</workbook>
</file>

<file path=xl/sharedStrings.xml><?xml version="1.0" encoding="utf-8"?>
<sst xmlns="http://schemas.openxmlformats.org/spreadsheetml/2006/main" count="227">
  <si>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</si>
  <si>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</si>
  <si>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</si>
  <si>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</si>
  <si>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</si>
  <si>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</si>
  <si>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</si>
  <si>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</si>
  <si>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</si>
  <si>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</si>
  <si>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</si>
  <si>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</si>
  <si>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</si>
  <si>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</si>
  <si>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</si>
  <si>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</si>
  <si>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</si>
  <si>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</si>
  <si>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</si>
  <si>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</si>
  <si>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</si>
  <si>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</si>
  <si>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</si>
  <si>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</si>
  <si>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</si>
  <si>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</si>
  <si>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</si>
  <si>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</si>
  <si>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</si>
  <si>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</si>
  <si>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</si>
  <si>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</si>
  <si>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</si>
  <si>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</si>
  <si>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</si>
  <si>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</si>
  <si>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</si>
  <si>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</si>
  <si>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</si>
  <si>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</si>
  <si>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</si>
  <si>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</si>
  <si>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</si>
  <si>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</si>
  <si>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</si>
  <si>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</si>
  <si>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</si>
  <si>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</si>
  <si>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</si>
  <si>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</si>
  <si>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</si>
  <si>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</si>
  <si>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</si>
  <si>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</si>
  <si>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</si>
  <si>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</si>
  <si>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</si>
  <si>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</si>
  <si>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</si>
  <si>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</si>
  <si>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</si>
  <si>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</si>
  <si>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</si>
  <si>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</si>
  <si>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</si>
  <si>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</si>
  <si>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</si>
  <si>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</si>
  <si>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预算小计</t>
  </si>
  <si>
    <t>201</t>
  </si>
  <si>
    <t>36</t>
  </si>
  <si>
    <t>99</t>
  </si>
  <si>
    <t>001</t>
  </si>
  <si>
    <t>预算</t>
  </si>
  <si>
    <t>其他共产党事务支出</t>
  </si>
  <si>
    <t>其他一般公共服务支出</t>
  </si>
  <si>
    <t>208</t>
  </si>
  <si>
    <t>01</t>
  </si>
  <si>
    <t>其他社会保障和就业支出</t>
  </si>
  <si>
    <t>212</t>
  </si>
  <si>
    <t>05</t>
  </si>
  <si>
    <t>城乡社区环境卫生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</si>
  <si>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</si>
  <si>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</si>
  <si>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</si>
  <si>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</si>
  <si>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</si>
  <si>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</si>
  <si>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</si>
  <si>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</si>
  <si>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</si>
  <si>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</si>
  <si>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</si>
  <si>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</si>
  <si>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</si>
  <si>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</si>
  <si>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</si>
  <si>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</si>
  <si>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</si>
  <si>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</si>
  <si>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</si>
  <si>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</si>
  <si>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</si>
  <si>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</si>
  <si>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</si>
  <si>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</si>
  <si>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</si>
  <si>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</si>
  <si>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</si>
  <si>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</si>
  <si>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</si>
  <si>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</si>
  <si>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</si>
  <si>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</si>
  <si>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</si>
  <si>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001003</t>
  </si>
  <si>
    <t>新乡市红旗区文化街办事处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</si>
  <si>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</si>
  <si>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</si>
  <si>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</si>
  <si>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</si>
  <si>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</si>
  <si>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</si>
  <si>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</si>
  <si>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</si>
  <si>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</si>
  <si>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</si>
  <si>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</si>
  <si>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</si>
  <si>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</si>
  <si>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</si>
  <si>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</si>
  <si>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</si>
  <si>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</si>
  <si>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</si>
  <si>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</si>
  <si>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</si>
  <si>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</si>
  <si>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</si>
  <si>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</si>
  <si>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</si>
  <si>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</si>
  <si>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</si>
  <si>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</si>
  <si>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</si>
  <si>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</si>
  <si>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</si>
  <si>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</si>
  <si>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</si>
  <si>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</si>
  <si>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</si>
  <si>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</si>
  <si>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</si>
  <si>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</si>
  <si>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</si>
  <si>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</si>
  <si>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</si>
  <si>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</si>
  <si>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</si>
  <si>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</si>
  <si>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</si>
  <si>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</si>
  <si>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</si>
  <si>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</si>
  <si>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</si>
  <si>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</si>
  <si>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</si>
  <si>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</si>
  <si>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</si>
  <si>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</si>
  <si>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</si>
  <si>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</si>
  <si>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</si>
  <si>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</si>
  <si>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</si>
  <si>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</si>
  <si>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</si>
  <si>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</si>
  <si>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</si>
  <si>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</si>
  <si>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</si>
  <si>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</si>
  <si>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</si>
  <si>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</si>
  <si>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</si>
  <si>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</si>
  <si>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</si>
  <si>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</si>
  <si>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</si>
  <si>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</si>
  <si>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</si>
  <si>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</si>
  <si>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</si>
  <si>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</si>
  <si>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</si>
  <si>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</si>
  <si>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</si>
  <si>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</si>
  <si>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</si>
  <si>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一般公共预算安排项目支出情况表</t>
  </si>
  <si>
    <t>单位编码</t>
  </si>
  <si>
    <t>项目名称</t>
  </si>
  <si>
    <t>项目内容</t>
  </si>
  <si>
    <t>项目绩效目标</t>
  </si>
  <si>
    <t>一般公共预算“三公”经费支出情况表</t>
  </si>
  <si>
    <t>2017年预算数</t>
  </si>
  <si>
    <t>公务用车购置及运行费</t>
  </si>
  <si>
    <t>公务车购置</t>
  </si>
  <si>
    <t>文化街办事处</t>
  </si>
  <si>
    <t>公务用车运行费</t>
  </si>
  <si>
    <t>3.00</t>
  </si>
  <si>
    <t>政府性基金预算支出情况表</t>
  </si>
  <si>
    <t>功能科目</t>
  </si>
  <si>
    <t>商品和服务支出</t>
  </si>
  <si>
    <t>此表为空表，无数据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</si>
  <si>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</si>
  <si>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</si>
  <si>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</si>
  <si>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</si>
  <si>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</si>
  <si>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</si>
  <si>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</si>
  <si>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</si>
  <si>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</si>
  <si>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</si>
  <si>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</si>
  <si>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此表为空表，表内无数据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</si>
</sst>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_ "/>
  </numFmts>
  <fonts count="43">
    <font>
      <sz val="11"/>
      <color theme="1"/>
      <name val="宋体"/>
      <charset val="134"/>
      <scheme val="minor"/>
    </font>
    <font>
      <sz val="18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9"/>
      <color rgb="FF000000"/>
      <name val="新宋体"/>
      <family val="3"/>
      <charset val="134"/>
    </font>
    <font>
      <sz val="11"/>
      <color rgb="FF000000"/>
      <name val="宋体"/>
      <charset val="134"/>
    </font>
    <font>
      <sz val="22"/>
      <color rgb="FF000000"/>
      <name val="黑体"/>
      <family val="3"/>
      <charset val="134"/>
    </font>
    <font>
      <sz val="12"/>
      <color rgb="FF000000"/>
      <name val="宋体"/>
      <charset val="134"/>
    </font>
    <font>
      <sz val="10"/>
      <color rgb="FF000000"/>
      <name val="新宋体"/>
      <family val="3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family val="2"/>
      <charset val="134"/>
    </font>
    <font>
      <sz val="11"/>
      <color rgb="FF000000"/>
      <name val="新宋体"/>
      <family val="3"/>
      <charset val="134"/>
    </font>
    <font>
      <sz val="8"/>
      <color rgb="FF000000"/>
      <name val="新宋体"/>
      <family val="3"/>
      <charset val="134"/>
    </font>
    <font>
      <sz val="18"/>
      <color rgb="FF000000"/>
      <name val="宋体"/>
      <charset val="134"/>
    </font>
    <font>
      <sz val="8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微软雅黑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25" borderId="20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7" borderId="17" applyNumberFormat="0" applyFon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16" borderId="16" applyNumberFormat="0" applyAlignment="0" applyProtection="0">
      <alignment vertical="center"/>
    </xf>
    <xf numFmtId="0" fontId="42" fillId="16" borderId="20" applyNumberFormat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</cellStyleXfs>
  <cellXfs count="1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8" fillId="0" borderId="5" xfId="0" applyNumberFormat="1" applyFont="1" applyFill="1" applyBorder="1" applyAlignment="1">
      <alignment horizontal="right" wrapText="1"/>
    </xf>
    <xf numFmtId="0" fontId="7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4" fontId="11" fillId="2" borderId="5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0" borderId="5" xfId="0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right" vertical="center" wrapText="1"/>
    </xf>
    <xf numFmtId="0" fontId="18" fillId="0" borderId="5" xfId="0" applyFont="1" applyBorder="1" applyAlignment="1">
      <alignment horizontal="left" vertical="center" wrapText="1"/>
    </xf>
    <xf numFmtId="1" fontId="17" fillId="0" borderId="5" xfId="0" applyNumberFormat="1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right" vertical="center" wrapText="1"/>
    </xf>
    <xf numFmtId="0" fontId="18" fillId="0" borderId="5" xfId="0" applyFont="1" applyBorder="1" applyAlignment="1">
      <alignment horizontal="left" vertical="center" wrapText="1" indent="2"/>
    </xf>
    <xf numFmtId="2" fontId="17" fillId="0" borderId="5" xfId="0" applyNumberFormat="1" applyFont="1" applyFill="1" applyBorder="1" applyAlignment="1">
      <alignment horizontal="right" vertical="center" wrapText="1"/>
    </xf>
    <xf numFmtId="0" fontId="17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4" fontId="19" fillId="2" borderId="5" xfId="0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left" wrapText="1"/>
    </xf>
    <xf numFmtId="4" fontId="10" fillId="0" borderId="4" xfId="0" applyNumberFormat="1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horizontal="left" vertical="center" wrapText="1"/>
    </xf>
    <xf numFmtId="4" fontId="20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20" fillId="0" borderId="5" xfId="0" applyNumberFormat="1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 wrapText="1"/>
    </xf>
    <xf numFmtId="4" fontId="10" fillId="0" borderId="5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4" fontId="10" fillId="0" borderId="6" xfId="0" applyNumberFormat="1" applyFont="1" applyBorder="1" applyAlignment="1">
      <alignment horizontal="left" wrapText="1"/>
    </xf>
    <xf numFmtId="4" fontId="10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right" vertical="center" wrapText="1"/>
    </xf>
    <xf numFmtId="4" fontId="20" fillId="0" borderId="4" xfId="0" applyNumberFormat="1" applyFont="1" applyBorder="1" applyAlignment="1">
      <alignment horizontal="right" vertical="center" wrapText="1"/>
    </xf>
    <xf numFmtId="176" fontId="20" fillId="0" borderId="4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4" fontId="20" fillId="0" borderId="5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20" fillId="0" borderId="0" xfId="0" applyNumberFormat="1" applyFont="1" applyAlignment="1">
      <alignment horizontal="right" vertical="center" wrapText="1"/>
    </xf>
    <xf numFmtId="0" fontId="20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1"/>
    </xf>
    <xf numFmtId="0" fontId="9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4" fontId="10" fillId="0" borderId="4" xfId="0" applyNumberFormat="1" applyFont="1" applyBorder="1" applyAlignment="1">
      <alignment horizontal="left" wrapText="1"/>
    </xf>
    <xf numFmtId="4" fontId="10" fillId="0" borderId="13" xfId="0" applyNumberFormat="1" applyFont="1" applyBorder="1" applyAlignment="1">
      <alignment horizontal="left" vertical="center" wrapText="1"/>
    </xf>
    <xf numFmtId="4" fontId="22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 indent="1"/>
    </xf>
    <xf numFmtId="0" fontId="10" fillId="0" borderId="7" xfId="0" applyFont="1" applyBorder="1" applyAlignment="1">
      <alignment horizontal="righ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20"/>
  <sheetViews>
    <sheetView workbookViewId="0">
      <selection activeCell="B18" sqref="B18"/>
    </sheetView>
  </sheetViews>
  <sheetFormatPr defaultColWidth="9" defaultRowHeight="14.4"/>
  <cols>
    <col min="1" max="1" width="37.75" customWidth="1"/>
    <col min="2" max="2" width="16.25" customWidth="1"/>
    <col min="3" max="3" width="21.6296296296296" customWidth="1"/>
    <col min="4" max="4" width="11.3796296296296" customWidth="1"/>
    <col min="5" max="5" width="9.87962962962963" customWidth="1"/>
    <col min="6" max="8" width="6.87962962962963" customWidth="1"/>
    <col min="9" max="9" width="6.25" customWidth="1"/>
    <col min="10" max="10" width="7" customWidth="1"/>
    <col min="11" max="11" width="8.37962962962963" customWidth="1"/>
    <col min="12" max="12" width="8.87962962962963" customWidth="1"/>
    <col min="13" max="13" width="6.87962962962963" customWidth="1"/>
  </cols>
  <sheetData>
    <row r="1" ht="37.5" customHeight="1" spans="1:13">
      <c r="A1" s="32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9"/>
      <c r="M1" s="90"/>
    </row>
    <row r="2" ht="15" customHeight="1" spans="1:13">
      <c r="A2" s="34"/>
      <c r="B2" s="91"/>
      <c r="C2" s="91"/>
      <c r="D2" s="91"/>
      <c r="E2" s="91"/>
      <c r="F2" s="91"/>
      <c r="G2" s="138"/>
      <c r="H2" s="138"/>
      <c r="I2" s="138"/>
      <c r="J2" s="142" t="s">
        <v>1</v>
      </c>
      <c r="K2" s="143"/>
      <c r="L2" s="144"/>
      <c r="M2" s="90"/>
    </row>
    <row r="3" ht="18" customHeight="1" spans="1:13">
      <c r="A3" s="35" t="s">
        <v>2</v>
      </c>
      <c r="B3" s="36"/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92"/>
    </row>
    <row r="4" ht="18" customHeight="1" spans="1:13">
      <c r="A4" s="35" t="s">
        <v>4</v>
      </c>
      <c r="B4" s="35" t="s">
        <v>5</v>
      </c>
      <c r="C4" s="35" t="s">
        <v>4</v>
      </c>
      <c r="D4" s="35" t="s">
        <v>5</v>
      </c>
      <c r="E4" s="36"/>
      <c r="F4" s="36"/>
      <c r="G4" s="36"/>
      <c r="H4" s="36"/>
      <c r="I4" s="36"/>
      <c r="J4" s="36"/>
      <c r="K4" s="36"/>
      <c r="L4" s="36"/>
      <c r="M4" s="92"/>
    </row>
    <row r="5" ht="45.75" customHeight="1" spans="1:13">
      <c r="A5" s="36"/>
      <c r="B5" s="36"/>
      <c r="C5" s="36"/>
      <c r="D5" s="35" t="s">
        <v>6</v>
      </c>
      <c r="E5" s="35" t="s">
        <v>7</v>
      </c>
      <c r="F5" s="35" t="s">
        <v>8</v>
      </c>
      <c r="G5" s="35" t="s">
        <v>9</v>
      </c>
      <c r="H5" s="35" t="s">
        <v>10</v>
      </c>
      <c r="I5" s="35" t="s">
        <v>11</v>
      </c>
      <c r="J5" s="35" t="s">
        <v>12</v>
      </c>
      <c r="K5" s="35" t="s">
        <v>13</v>
      </c>
      <c r="L5" s="35" t="s">
        <v>14</v>
      </c>
      <c r="M5" s="92"/>
    </row>
    <row r="6" ht="23.25" customHeight="1" spans="1:13">
      <c r="A6" s="36"/>
      <c r="B6" s="36"/>
      <c r="C6" s="36"/>
      <c r="D6" s="36"/>
      <c r="E6" s="30"/>
      <c r="F6" s="30"/>
      <c r="G6" s="30"/>
      <c r="H6" s="30"/>
      <c r="I6" s="30"/>
      <c r="J6" s="30"/>
      <c r="K6" s="30"/>
      <c r="L6" s="30"/>
      <c r="M6" s="92"/>
    </row>
    <row r="7" ht="22.5" customHeight="1" spans="1:13">
      <c r="A7" s="93" t="s">
        <v>15</v>
      </c>
      <c r="B7" s="94">
        <v>707.83</v>
      </c>
      <c r="C7" s="93" t="s">
        <v>16</v>
      </c>
      <c r="D7" s="94">
        <v>287.83</v>
      </c>
      <c r="E7" s="94">
        <v>287.83</v>
      </c>
      <c r="F7" s="94"/>
      <c r="G7" s="94"/>
      <c r="H7" s="94"/>
      <c r="I7" s="94"/>
      <c r="J7" s="94"/>
      <c r="K7" s="94"/>
      <c r="L7" s="94"/>
      <c r="M7" s="92"/>
    </row>
    <row r="8" ht="22.5" customHeight="1" spans="1:13">
      <c r="A8" s="93" t="s">
        <v>17</v>
      </c>
      <c r="B8" s="94"/>
      <c r="C8" s="93" t="s">
        <v>18</v>
      </c>
      <c r="D8" s="94">
        <v>235.17</v>
      </c>
      <c r="E8" s="94">
        <v>235.17</v>
      </c>
      <c r="F8" s="94"/>
      <c r="G8" s="94"/>
      <c r="H8" s="94"/>
      <c r="I8" s="94"/>
      <c r="J8" s="94"/>
      <c r="K8" s="94"/>
      <c r="L8" s="94"/>
      <c r="M8" s="92"/>
    </row>
    <row r="9" ht="22.5" customHeight="1" spans="1:13">
      <c r="A9" s="93" t="s">
        <v>19</v>
      </c>
      <c r="B9" s="94"/>
      <c r="C9" s="93" t="s">
        <v>20</v>
      </c>
      <c r="D9" s="94">
        <v>20.21</v>
      </c>
      <c r="E9" s="94">
        <v>20.21</v>
      </c>
      <c r="F9" s="94"/>
      <c r="G9" s="94"/>
      <c r="H9" s="94"/>
      <c r="I9" s="94"/>
      <c r="J9" s="94"/>
      <c r="K9" s="94"/>
      <c r="L9" s="94"/>
      <c r="M9" s="92"/>
    </row>
    <row r="10" ht="22.5" customHeight="1" spans="1:13">
      <c r="A10" s="93" t="s">
        <v>21</v>
      </c>
      <c r="B10" s="94"/>
      <c r="C10" s="93" t="s">
        <v>22</v>
      </c>
      <c r="D10" s="94">
        <v>32.45</v>
      </c>
      <c r="E10" s="94">
        <v>32.45</v>
      </c>
      <c r="F10" s="94"/>
      <c r="G10" s="94"/>
      <c r="H10" s="94"/>
      <c r="I10" s="94"/>
      <c r="J10" s="94"/>
      <c r="K10" s="94"/>
      <c r="L10" s="94"/>
      <c r="M10" s="92"/>
    </row>
    <row r="11" ht="22.5" customHeight="1" spans="1:13">
      <c r="A11" s="93"/>
      <c r="B11" s="94"/>
      <c r="C11" s="93" t="s">
        <v>23</v>
      </c>
      <c r="D11" s="94">
        <v>420</v>
      </c>
      <c r="E11" s="94">
        <v>420</v>
      </c>
      <c r="F11" s="94"/>
      <c r="G11" s="94"/>
      <c r="H11" s="94"/>
      <c r="I11" s="94"/>
      <c r="J11" s="94"/>
      <c r="K11" s="94"/>
      <c r="L11" s="94"/>
      <c r="M11" s="92"/>
    </row>
    <row r="12" ht="22.5" customHeight="1" spans="1:13">
      <c r="A12" s="139"/>
      <c r="B12" s="94"/>
      <c r="C12" s="93"/>
      <c r="D12" s="94"/>
      <c r="E12" s="94"/>
      <c r="F12" s="94"/>
      <c r="G12" s="94"/>
      <c r="H12" s="94"/>
      <c r="I12" s="94"/>
      <c r="J12" s="94"/>
      <c r="K12" s="94"/>
      <c r="L12" s="94"/>
      <c r="M12" s="92"/>
    </row>
    <row r="13" ht="22.5" customHeight="1" spans="1:13">
      <c r="A13" s="93" t="s">
        <v>24</v>
      </c>
      <c r="B13" s="94">
        <f>SUM(B7:B11)</f>
        <v>707.83</v>
      </c>
      <c r="C13" s="93" t="s">
        <v>25</v>
      </c>
      <c r="D13" s="94">
        <v>707.83</v>
      </c>
      <c r="E13" s="94">
        <v>707.83</v>
      </c>
      <c r="F13" s="94"/>
      <c r="G13" s="94"/>
      <c r="H13" s="94"/>
      <c r="I13" s="94"/>
      <c r="J13" s="94"/>
      <c r="K13" s="94"/>
      <c r="L13" s="94"/>
      <c r="M13" s="92"/>
    </row>
    <row r="14" ht="22.5" customHeight="1" spans="1:13">
      <c r="A14" s="93" t="s">
        <v>26</v>
      </c>
      <c r="B14" s="94">
        <f>SUM(B15:B18)</f>
        <v>0</v>
      </c>
      <c r="C14" s="140"/>
      <c r="D14" s="94"/>
      <c r="E14" s="94"/>
      <c r="F14" s="94"/>
      <c r="G14" s="94"/>
      <c r="H14" s="94"/>
      <c r="I14" s="94"/>
      <c r="J14" s="94"/>
      <c r="K14" s="94"/>
      <c r="L14" s="94"/>
      <c r="M14" s="92"/>
    </row>
    <row r="15" ht="22.5" customHeight="1" spans="1:13">
      <c r="A15" s="141" t="s">
        <v>27</v>
      </c>
      <c r="B15" s="94"/>
      <c r="C15" s="140"/>
      <c r="D15" s="94"/>
      <c r="E15" s="94"/>
      <c r="F15" s="94"/>
      <c r="G15" s="94"/>
      <c r="H15" s="94"/>
      <c r="I15" s="94"/>
      <c r="J15" s="94"/>
      <c r="K15" s="94"/>
      <c r="L15" s="94"/>
      <c r="M15" s="92"/>
    </row>
    <row r="16" ht="22.5" customHeight="1" spans="1:13">
      <c r="A16" s="141" t="s">
        <v>12</v>
      </c>
      <c r="B16" s="94"/>
      <c r="C16" s="140"/>
      <c r="D16" s="94"/>
      <c r="E16" s="94"/>
      <c r="F16" s="94"/>
      <c r="G16" s="94"/>
      <c r="H16" s="94"/>
      <c r="I16" s="94"/>
      <c r="J16" s="94"/>
      <c r="K16" s="94"/>
      <c r="L16" s="94"/>
      <c r="M16" s="92"/>
    </row>
    <row r="17" ht="27.75" customHeight="1" spans="1:13">
      <c r="A17" s="141" t="s">
        <v>13</v>
      </c>
      <c r="B17" s="94"/>
      <c r="C17" s="100"/>
      <c r="D17" s="94"/>
      <c r="E17" s="94"/>
      <c r="F17" s="94"/>
      <c r="G17" s="94"/>
      <c r="H17" s="94"/>
      <c r="I17" s="94"/>
      <c r="J17" s="94"/>
      <c r="K17" s="94"/>
      <c r="L17" s="94"/>
      <c r="M17" s="92"/>
    </row>
    <row r="18" ht="27.75" customHeight="1" spans="1:13">
      <c r="A18" s="141" t="s">
        <v>14</v>
      </c>
      <c r="B18" s="99"/>
      <c r="C18" s="100"/>
      <c r="D18" s="94"/>
      <c r="E18" s="94"/>
      <c r="F18" s="94"/>
      <c r="G18" s="94"/>
      <c r="H18" s="94"/>
      <c r="I18" s="94"/>
      <c r="J18" s="94"/>
      <c r="K18" s="94"/>
      <c r="L18" s="94"/>
      <c r="M18" s="92"/>
    </row>
    <row r="19" ht="20.25" customHeight="1" spans="1:13">
      <c r="A19" s="101" t="s">
        <v>28</v>
      </c>
      <c r="B19" s="99">
        <v>707.83</v>
      </c>
      <c r="C19" s="101" t="s">
        <v>29</v>
      </c>
      <c r="D19" s="94">
        <v>707.83</v>
      </c>
      <c r="E19" s="94">
        <v>707.83</v>
      </c>
      <c r="F19" s="94"/>
      <c r="G19" s="94"/>
      <c r="H19" s="94"/>
      <c r="I19" s="94"/>
      <c r="J19" s="94"/>
      <c r="K19" s="94"/>
      <c r="L19" s="94"/>
      <c r="M19" s="92"/>
    </row>
    <row r="20" ht="20.25" customHeight="1" spans="1:13">
      <c r="A20" s="102"/>
      <c r="B20" s="102"/>
      <c r="C20" s="102"/>
      <c r="D20" s="103"/>
      <c r="E20" s="103"/>
      <c r="F20" s="103"/>
      <c r="G20" s="103"/>
      <c r="H20" s="103"/>
      <c r="I20" s="103"/>
      <c r="J20" s="103"/>
      <c r="K20" s="103"/>
      <c r="L20" s="103"/>
      <c r="M20" s="90"/>
    </row>
  </sheetData>
  <mergeCells count="17"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645138888888889" right="0.645138888888889" top="0.684027777777778" bottom="0.684027777777778" header="0.3" footer="0.3"/>
  <pageSetup paperSize="9" scale="54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1"/>
  <sheetViews>
    <sheetView topLeftCell="A10" workbookViewId="0">
      <selection activeCell="N12" sqref="N12"/>
    </sheetView>
  </sheetViews>
  <sheetFormatPr defaultColWidth="9" defaultRowHeight="14.4" outlineLevelCol="3"/>
  <cols>
    <col min="1" max="1" width="10.25" customWidth="1"/>
    <col min="2" max="2" width="30.5" customWidth="1"/>
    <col min="3" max="3" width="24.6296296296296" customWidth="1"/>
    <col min="4" max="4" width="1.25" customWidth="1"/>
  </cols>
  <sheetData>
    <row r="1" ht="33" customHeight="1" spans="1:4">
      <c r="A1" s="32" t="s">
        <v>30</v>
      </c>
      <c r="B1" s="128"/>
      <c r="C1" s="129"/>
      <c r="D1" s="12"/>
    </row>
    <row r="2" ht="36" customHeight="1" spans="1:4">
      <c r="A2" s="130"/>
      <c r="B2" s="131"/>
      <c r="C2" s="132" t="s">
        <v>1</v>
      </c>
      <c r="D2" s="12"/>
    </row>
    <row r="3" ht="24.75" customHeight="1" spans="1:4">
      <c r="A3" s="22" t="s">
        <v>31</v>
      </c>
      <c r="B3" s="22"/>
      <c r="C3" s="22" t="s">
        <v>32</v>
      </c>
      <c r="D3" s="13"/>
    </row>
    <row r="4" ht="20.25" customHeight="1" spans="1:4">
      <c r="A4" s="22" t="s">
        <v>33</v>
      </c>
      <c r="B4" s="22"/>
      <c r="C4" s="133">
        <v>707.83</v>
      </c>
      <c r="D4" s="13"/>
    </row>
    <row r="5" ht="20.25" customHeight="1" spans="1:4">
      <c r="A5" s="134" t="s">
        <v>34</v>
      </c>
      <c r="B5" s="135"/>
      <c r="C5" s="133">
        <f>SUM(C6+C10+C14+C15)</f>
        <v>707.83</v>
      </c>
      <c r="D5" s="13"/>
    </row>
    <row r="6" ht="20.25" customHeight="1" spans="1:4">
      <c r="A6" s="136" t="s">
        <v>35</v>
      </c>
      <c r="B6" s="133"/>
      <c r="C6" s="133">
        <v>707.83</v>
      </c>
      <c r="D6" s="13"/>
    </row>
    <row r="7" ht="39" customHeight="1" spans="1:4">
      <c r="A7" s="137" t="s">
        <v>36</v>
      </c>
      <c r="B7" s="133"/>
      <c r="C7" s="133">
        <v>707.83</v>
      </c>
      <c r="D7" s="13"/>
    </row>
    <row r="8" ht="37.5" customHeight="1" spans="1:4">
      <c r="A8" s="137" t="s">
        <v>37</v>
      </c>
      <c r="B8" s="133"/>
      <c r="C8" s="133"/>
      <c r="D8" s="13"/>
    </row>
    <row r="9" ht="36" customHeight="1" spans="1:4">
      <c r="A9" s="137" t="s">
        <v>38</v>
      </c>
      <c r="B9" s="133"/>
      <c r="C9" s="133"/>
      <c r="D9" s="13"/>
    </row>
    <row r="10" ht="20.25" customHeight="1" spans="1:4">
      <c r="A10" s="136" t="s">
        <v>39</v>
      </c>
      <c r="B10" s="134"/>
      <c r="C10" s="133"/>
      <c r="D10" s="13"/>
    </row>
    <row r="11" ht="26.25" customHeight="1" spans="1:4">
      <c r="A11" s="137" t="s">
        <v>40</v>
      </c>
      <c r="B11" s="134"/>
      <c r="C11" s="133"/>
      <c r="D11" s="13"/>
    </row>
    <row r="12" ht="31.5" customHeight="1" spans="1:4">
      <c r="A12" s="137" t="s">
        <v>41</v>
      </c>
      <c r="B12" s="133"/>
      <c r="C12" s="133"/>
      <c r="D12" s="13"/>
    </row>
    <row r="13" ht="30" customHeight="1" spans="1:4">
      <c r="A13" s="137" t="s">
        <v>42</v>
      </c>
      <c r="B13" s="133"/>
      <c r="C13" s="133"/>
      <c r="D13" s="13"/>
    </row>
    <row r="14" ht="28.5" customHeight="1" spans="1:4">
      <c r="A14" s="136" t="s">
        <v>43</v>
      </c>
      <c r="B14" s="133"/>
      <c r="C14" s="133"/>
      <c r="D14" s="13"/>
    </row>
    <row r="15" ht="26.25" customHeight="1" spans="1:4">
      <c r="A15" s="136" t="s">
        <v>44</v>
      </c>
      <c r="B15" s="133"/>
      <c r="C15" s="133"/>
      <c r="D15" s="13"/>
    </row>
    <row r="16" ht="26.25" customHeight="1" spans="1:4">
      <c r="A16" s="134" t="s">
        <v>45</v>
      </c>
      <c r="B16" s="133"/>
      <c r="C16" s="133"/>
      <c r="D16" s="13"/>
    </row>
    <row r="17" ht="20.25" customHeight="1" spans="1:4">
      <c r="A17" s="136" t="s">
        <v>46</v>
      </c>
      <c r="B17" s="133"/>
      <c r="C17" s="133"/>
      <c r="D17" s="13"/>
    </row>
    <row r="18" ht="20.25" customHeight="1" spans="1:4">
      <c r="A18" s="136" t="s">
        <v>47</v>
      </c>
      <c r="B18" s="135"/>
      <c r="C18" s="133"/>
      <c r="D18" s="13"/>
    </row>
    <row r="19" ht="20.25" customHeight="1" spans="1:4">
      <c r="A19" s="136" t="s">
        <v>48</v>
      </c>
      <c r="B19" s="135"/>
      <c r="C19" s="133"/>
      <c r="D19" s="13"/>
    </row>
    <row r="20" ht="20.25" customHeight="1" spans="1:4">
      <c r="A20" s="136" t="s">
        <v>49</v>
      </c>
      <c r="B20" s="135"/>
      <c r="C20" s="133"/>
      <c r="D20" s="13"/>
    </row>
    <row r="21" ht="16.5" customHeight="1" spans="1:4">
      <c r="A21" s="31"/>
      <c r="B21" s="31"/>
      <c r="C21" s="31"/>
      <c r="D21" s="12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3"/>
  <sheetViews>
    <sheetView workbookViewId="0">
      <selection activeCell="A1" sqref="A1:A13"/>
    </sheetView>
  </sheetViews>
  <sheetFormatPr defaultColWidth="9" defaultRowHeight="14.4"/>
  <cols>
    <col min="1" max="1" width="4.37962962962963" customWidth="1"/>
    <col min="2" max="2" width="8.75" customWidth="1"/>
    <col min="3" max="3" width="8.12962962962963" customWidth="1"/>
    <col min="4" max="4" width="7.5" customWidth="1"/>
    <col min="5" max="5" width="9.37962962962963" customWidth="1"/>
    <col min="6" max="6" width="18.8796296296296" customWidth="1"/>
    <col min="7" max="7" width="26.6296296296296" customWidth="1"/>
    <col min="8" max="8" width="10" customWidth="1"/>
    <col min="9" max="9" width="9.37962962962963" customWidth="1"/>
    <col min="10" max="10" width="10.8796296296296" customWidth="1"/>
    <col min="11" max="11" width="15" customWidth="1"/>
    <col min="12" max="12" width="9.62962962962963" customWidth="1"/>
    <col min="13" max="13" width="10.8796296296296" customWidth="1"/>
    <col min="14" max="14" width="11.1296296296296" customWidth="1"/>
    <col min="15" max="15" width="9.62962962962963" customWidth="1"/>
    <col min="16" max="16" width="10.25" customWidth="1"/>
  </cols>
  <sheetData>
    <row r="1" ht="25.5" customHeight="1" spans="1:16">
      <c r="A1" s="105"/>
      <c r="B1" s="105"/>
      <c r="C1" s="105"/>
      <c r="D1" s="105"/>
      <c r="E1" s="106"/>
      <c r="F1" s="107"/>
      <c r="G1" s="107"/>
      <c r="H1" s="105"/>
      <c r="I1" s="105"/>
      <c r="J1" s="105"/>
      <c r="K1" s="105"/>
      <c r="L1" s="106"/>
      <c r="M1" s="107"/>
      <c r="N1" s="107"/>
      <c r="O1" s="106"/>
      <c r="P1" s="122"/>
    </row>
    <row r="2" ht="21.75" customHeight="1" spans="1:16">
      <c r="A2" s="108"/>
      <c r="B2" s="108" t="s">
        <v>50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4"/>
      <c r="O2" s="104"/>
      <c r="P2" s="104"/>
    </row>
    <row r="3" ht="25.5" customHeight="1" spans="1:16">
      <c r="A3" s="106"/>
      <c r="B3" s="110"/>
      <c r="C3" s="111"/>
      <c r="D3" s="111"/>
      <c r="E3" s="112"/>
      <c r="F3" s="111"/>
      <c r="G3" s="111"/>
      <c r="H3" s="113"/>
      <c r="I3" s="113"/>
      <c r="J3" s="113"/>
      <c r="K3" s="113"/>
      <c r="L3" s="113"/>
      <c r="M3" s="123" t="s">
        <v>1</v>
      </c>
      <c r="N3" s="124"/>
      <c r="O3" s="124"/>
      <c r="P3" s="104"/>
    </row>
    <row r="4" ht="33.75" customHeight="1" spans="1:16">
      <c r="A4" s="114"/>
      <c r="B4" s="115" t="s">
        <v>51</v>
      </c>
      <c r="C4" s="116"/>
      <c r="D4" s="116"/>
      <c r="E4" s="115" t="s">
        <v>52</v>
      </c>
      <c r="F4" s="115" t="s">
        <v>53</v>
      </c>
      <c r="G4" s="115" t="s">
        <v>54</v>
      </c>
      <c r="H4" s="115" t="s">
        <v>55</v>
      </c>
      <c r="I4" s="125" t="s">
        <v>56</v>
      </c>
      <c r="J4" s="126"/>
      <c r="K4" s="127"/>
      <c r="L4" s="125" t="s">
        <v>57</v>
      </c>
      <c r="M4" s="126"/>
      <c r="N4" s="126"/>
      <c r="O4" s="127"/>
      <c r="P4" s="97"/>
    </row>
    <row r="5" ht="39.75" customHeight="1" spans="1:16">
      <c r="A5" s="114"/>
      <c r="B5" s="115" t="s">
        <v>58</v>
      </c>
      <c r="C5" s="115" t="s">
        <v>59</v>
      </c>
      <c r="D5" s="115" t="s">
        <v>60</v>
      </c>
      <c r="E5" s="116"/>
      <c r="F5" s="116"/>
      <c r="G5" s="116"/>
      <c r="H5" s="116"/>
      <c r="I5" s="35" t="s">
        <v>61</v>
      </c>
      <c r="J5" s="35" t="s">
        <v>62</v>
      </c>
      <c r="K5" s="35" t="s">
        <v>63</v>
      </c>
      <c r="L5" s="35" t="s">
        <v>64</v>
      </c>
      <c r="M5" s="35" t="s">
        <v>65</v>
      </c>
      <c r="N5" s="35" t="s">
        <v>66</v>
      </c>
      <c r="O5" s="35" t="s">
        <v>67</v>
      </c>
      <c r="P5" s="97"/>
    </row>
    <row r="6" ht="20.25" customHeight="1" spans="1:16">
      <c r="A6" s="114"/>
      <c r="B6" s="115"/>
      <c r="C6" s="115"/>
      <c r="D6" s="115"/>
      <c r="E6" s="115"/>
      <c r="F6" s="115"/>
      <c r="G6" s="115"/>
      <c r="H6" s="117">
        <v>1</v>
      </c>
      <c r="I6" s="117">
        <v>2</v>
      </c>
      <c r="J6" s="117">
        <v>3</v>
      </c>
      <c r="K6" s="117">
        <v>4</v>
      </c>
      <c r="L6" s="117">
        <v>7</v>
      </c>
      <c r="M6" s="117">
        <v>8</v>
      </c>
      <c r="N6" s="117">
        <v>9</v>
      </c>
      <c r="O6" s="117">
        <v>10</v>
      </c>
      <c r="P6" s="97"/>
    </row>
    <row r="7" ht="21.75" customHeight="1" spans="1:16">
      <c r="A7" s="114"/>
      <c r="B7" s="115"/>
      <c r="C7" s="115"/>
      <c r="D7" s="35"/>
      <c r="E7" s="93"/>
      <c r="F7" s="93"/>
      <c r="G7" s="93" t="s">
        <v>6</v>
      </c>
      <c r="H7" s="116">
        <v>707.83</v>
      </c>
      <c r="I7" s="116">
        <v>235.17</v>
      </c>
      <c r="J7" s="116">
        <v>20.21</v>
      </c>
      <c r="K7" s="116">
        <v>32.45</v>
      </c>
      <c r="L7" s="116"/>
      <c r="M7" s="116">
        <v>244.73</v>
      </c>
      <c r="N7" s="36"/>
      <c r="O7" s="36"/>
      <c r="P7" s="97"/>
    </row>
    <row r="8" ht="21.75" customHeight="1" spans="1:16">
      <c r="A8" s="114"/>
      <c r="B8" s="118"/>
      <c r="C8" s="118"/>
      <c r="D8" s="118"/>
      <c r="E8" s="85"/>
      <c r="F8" s="85" t="s">
        <v>68</v>
      </c>
      <c r="G8" s="85"/>
      <c r="H8" s="86">
        <v>707.83</v>
      </c>
      <c r="I8" s="86">
        <v>235.17</v>
      </c>
      <c r="J8" s="86">
        <v>20.21</v>
      </c>
      <c r="K8" s="86">
        <v>32.45</v>
      </c>
      <c r="L8" s="86"/>
      <c r="M8" s="86">
        <v>244.73</v>
      </c>
      <c r="N8" s="86"/>
      <c r="O8" s="86"/>
      <c r="P8" s="97"/>
    </row>
    <row r="9" ht="21.75" customHeight="1" spans="1:16">
      <c r="A9" s="114"/>
      <c r="B9" s="115" t="s">
        <v>69</v>
      </c>
      <c r="C9" s="115" t="s">
        <v>70</v>
      </c>
      <c r="D9" s="35" t="s">
        <v>71</v>
      </c>
      <c r="E9" s="93" t="s">
        <v>72</v>
      </c>
      <c r="F9" s="93" t="s">
        <v>73</v>
      </c>
      <c r="G9" s="119" t="s">
        <v>74</v>
      </c>
      <c r="H9" s="120">
        <v>12.38</v>
      </c>
      <c r="I9" s="120"/>
      <c r="J9" s="120"/>
      <c r="K9" s="94"/>
      <c r="L9" s="94"/>
      <c r="M9" s="120">
        <v>12.38</v>
      </c>
      <c r="N9" s="94"/>
      <c r="O9" s="94"/>
      <c r="P9" s="97"/>
    </row>
    <row r="10" ht="21.75" customHeight="1" spans="1:16">
      <c r="A10" s="114"/>
      <c r="B10" s="115" t="s">
        <v>69</v>
      </c>
      <c r="C10" s="115" t="s">
        <v>71</v>
      </c>
      <c r="D10" s="35" t="s">
        <v>71</v>
      </c>
      <c r="E10" s="93" t="s">
        <v>72</v>
      </c>
      <c r="F10" s="93" t="s">
        <v>73</v>
      </c>
      <c r="G10" s="119" t="s">
        <v>75</v>
      </c>
      <c r="H10" s="120">
        <v>506.49</v>
      </c>
      <c r="I10" s="120">
        <v>203.36</v>
      </c>
      <c r="J10" s="120">
        <v>20.21</v>
      </c>
      <c r="K10" s="94">
        <v>31.83</v>
      </c>
      <c r="L10" s="94"/>
      <c r="M10" s="120">
        <v>232.35</v>
      </c>
      <c r="N10" s="94"/>
      <c r="O10" s="94"/>
      <c r="P10" s="97"/>
    </row>
    <row r="11" ht="21.75" customHeight="1" spans="1:16">
      <c r="A11" s="114"/>
      <c r="B11" s="115" t="s">
        <v>76</v>
      </c>
      <c r="C11" s="115" t="s">
        <v>71</v>
      </c>
      <c r="D11" s="35" t="s">
        <v>77</v>
      </c>
      <c r="E11" s="93" t="s">
        <v>72</v>
      </c>
      <c r="F11" s="93" t="s">
        <v>73</v>
      </c>
      <c r="G11" s="119" t="s">
        <v>78</v>
      </c>
      <c r="H11" s="120">
        <v>32.43</v>
      </c>
      <c r="I11" s="120">
        <v>31.81</v>
      </c>
      <c r="J11" s="120"/>
      <c r="K11" s="94">
        <v>0.62</v>
      </c>
      <c r="L11" s="94"/>
      <c r="M11" s="120"/>
      <c r="N11" s="94"/>
      <c r="O11" s="94"/>
      <c r="P11" s="97"/>
    </row>
    <row r="12" ht="21.75" customHeight="1" spans="1:16">
      <c r="A12" s="114"/>
      <c r="B12" s="115" t="s">
        <v>79</v>
      </c>
      <c r="C12" s="115" t="s">
        <v>80</v>
      </c>
      <c r="D12" s="35" t="s">
        <v>77</v>
      </c>
      <c r="E12" s="93" t="s">
        <v>72</v>
      </c>
      <c r="F12" s="93" t="s">
        <v>73</v>
      </c>
      <c r="G12" s="119" t="s">
        <v>81</v>
      </c>
      <c r="H12" s="120">
        <v>156.53</v>
      </c>
      <c r="I12" s="120"/>
      <c r="J12" s="120"/>
      <c r="K12" s="94"/>
      <c r="L12" s="94"/>
      <c r="M12" s="120"/>
      <c r="N12" s="94"/>
      <c r="O12" s="94"/>
      <c r="P12" s="97"/>
    </row>
    <row r="13" ht="7.5" customHeight="1" spans="1:16">
      <c r="A13" s="104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04"/>
    </row>
  </sheetData>
  <mergeCells count="11">
    <mergeCell ref="B2:M2"/>
    <mergeCell ref="B3:D3"/>
    <mergeCell ref="E3:G3"/>
    <mergeCell ref="B4:D4"/>
    <mergeCell ref="I4:K4"/>
    <mergeCell ref="L4:O4"/>
    <mergeCell ref="A1:A13"/>
    <mergeCell ref="E4:E5"/>
    <mergeCell ref="F4:F5"/>
    <mergeCell ref="G4:G5"/>
    <mergeCell ref="H4:H5"/>
  </mergeCells>
  <printOptions horizontalCentered="1"/>
  <pageMargins left="0.763194444444445" right="0.763194444444445" top="0.565972222222222" bottom="0.369444444444444" header="0.3" footer="0.3"/>
  <pageSetup paperSize="9" scale="67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workbookViewId="0">
      <selection activeCell="A1" sqref="A1:F1"/>
    </sheetView>
  </sheetViews>
  <sheetFormatPr defaultColWidth="9" defaultRowHeight="14.4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962962962963" customWidth="1"/>
  </cols>
  <sheetData>
    <row r="1" ht="37.5" customHeight="1" spans="1:7">
      <c r="A1" s="32" t="s">
        <v>82</v>
      </c>
      <c r="B1" s="88"/>
      <c r="C1" s="88"/>
      <c r="D1" s="88"/>
      <c r="E1" s="88"/>
      <c r="F1" s="89"/>
      <c r="G1" s="90"/>
    </row>
    <row r="2" ht="15" customHeight="1" spans="1:7">
      <c r="A2" s="91"/>
      <c r="B2" s="91"/>
      <c r="C2" s="91"/>
      <c r="D2" s="91"/>
      <c r="E2" s="91"/>
      <c r="F2" s="42" t="s">
        <v>1</v>
      </c>
      <c r="G2" s="90"/>
    </row>
    <row r="3" ht="18" customHeight="1" spans="1:7">
      <c r="A3" s="35" t="s">
        <v>2</v>
      </c>
      <c r="B3" s="36"/>
      <c r="C3" s="35" t="s">
        <v>3</v>
      </c>
      <c r="D3" s="36"/>
      <c r="E3" s="36"/>
      <c r="F3" s="36"/>
      <c r="G3" s="92"/>
    </row>
    <row r="4" ht="18" customHeight="1" spans="1:7">
      <c r="A4" s="35" t="s">
        <v>4</v>
      </c>
      <c r="B4" s="35" t="s">
        <v>5</v>
      </c>
      <c r="C4" s="35" t="s">
        <v>4</v>
      </c>
      <c r="D4" s="35" t="s">
        <v>5</v>
      </c>
      <c r="E4" s="36"/>
      <c r="F4" s="36"/>
      <c r="G4" s="92"/>
    </row>
    <row r="5" ht="20.25" customHeight="1" spans="1:7">
      <c r="A5" s="36"/>
      <c r="B5" s="36"/>
      <c r="C5" s="36"/>
      <c r="D5" s="35" t="s">
        <v>6</v>
      </c>
      <c r="E5" s="93" t="s">
        <v>7</v>
      </c>
      <c r="F5" s="93" t="s">
        <v>8</v>
      </c>
      <c r="G5" s="92"/>
    </row>
    <row r="6" ht="23.25" customHeight="1" spans="1:7">
      <c r="A6" s="36"/>
      <c r="B6" s="36"/>
      <c r="C6" s="36"/>
      <c r="D6" s="36"/>
      <c r="E6" s="93"/>
      <c r="F6" s="93"/>
      <c r="G6" s="92"/>
    </row>
    <row r="7" ht="22.5" customHeight="1" spans="1:7">
      <c r="A7" s="93" t="s">
        <v>15</v>
      </c>
      <c r="B7" s="94">
        <v>707.83</v>
      </c>
      <c r="C7" s="93" t="s">
        <v>83</v>
      </c>
      <c r="D7" s="94">
        <v>518.87</v>
      </c>
      <c r="E7" s="94">
        <v>518.87</v>
      </c>
      <c r="F7" s="94"/>
      <c r="G7" s="92"/>
    </row>
    <row r="8" ht="22.5" customHeight="1" spans="1:7">
      <c r="A8" s="93" t="s">
        <v>17</v>
      </c>
      <c r="B8" s="94"/>
      <c r="C8" s="93" t="s">
        <v>84</v>
      </c>
      <c r="D8" s="94"/>
      <c r="E8" s="94"/>
      <c r="F8" s="94"/>
      <c r="G8" s="92"/>
    </row>
    <row r="9" ht="22.5" customHeight="1" spans="1:7">
      <c r="A9" s="95"/>
      <c r="B9" s="94"/>
      <c r="C9" s="93" t="s">
        <v>85</v>
      </c>
      <c r="D9" s="94"/>
      <c r="E9" s="94"/>
      <c r="F9" s="94"/>
      <c r="G9" s="92"/>
    </row>
    <row r="10" ht="22.5" customHeight="1" spans="1:7">
      <c r="A10" s="96"/>
      <c r="B10" s="94"/>
      <c r="C10" s="93" t="s">
        <v>86</v>
      </c>
      <c r="D10" s="94"/>
      <c r="E10" s="94"/>
      <c r="F10" s="94"/>
      <c r="G10" s="92"/>
    </row>
    <row r="11" ht="22.5" customHeight="1" spans="1:7">
      <c r="A11" s="28"/>
      <c r="B11" s="94"/>
      <c r="C11" s="93" t="s">
        <v>87</v>
      </c>
      <c r="D11" s="94"/>
      <c r="E11" s="94"/>
      <c r="F11" s="94"/>
      <c r="G11" s="92"/>
    </row>
    <row r="12" ht="22.5" customHeight="1" spans="1:7">
      <c r="A12" s="96"/>
      <c r="B12" s="94"/>
      <c r="C12" s="93" t="s">
        <v>88</v>
      </c>
      <c r="D12" s="94"/>
      <c r="E12" s="94"/>
      <c r="F12" s="94"/>
      <c r="G12" s="92"/>
    </row>
    <row r="13" ht="22.5" customHeight="1" spans="1:7">
      <c r="A13" s="96"/>
      <c r="B13" s="94"/>
      <c r="C13" s="93" t="s">
        <v>89</v>
      </c>
      <c r="D13" s="94"/>
      <c r="E13" s="94"/>
      <c r="F13" s="94"/>
      <c r="G13" s="92"/>
    </row>
    <row r="14" ht="22.5" customHeight="1" spans="1:7">
      <c r="A14" s="96"/>
      <c r="B14" s="94"/>
      <c r="C14" s="93" t="s">
        <v>90</v>
      </c>
      <c r="D14" s="94">
        <v>32.43</v>
      </c>
      <c r="E14" s="94">
        <v>32.43</v>
      </c>
      <c r="F14" s="94"/>
      <c r="G14" s="92"/>
    </row>
    <row r="15" ht="22.5" customHeight="1" spans="1:7">
      <c r="A15" s="96"/>
      <c r="B15" s="94"/>
      <c r="C15" s="93" t="s">
        <v>91</v>
      </c>
      <c r="D15" s="94"/>
      <c r="E15" s="94"/>
      <c r="F15" s="94"/>
      <c r="G15" s="92"/>
    </row>
    <row r="16" ht="27.75" customHeight="1" spans="1:7">
      <c r="A16" s="96"/>
      <c r="B16" s="94"/>
      <c r="C16" s="93" t="s">
        <v>92</v>
      </c>
      <c r="D16" s="94"/>
      <c r="E16" s="94"/>
      <c r="F16" s="94"/>
      <c r="G16" s="92"/>
    </row>
    <row r="17" ht="27.75" customHeight="1" spans="1:7">
      <c r="A17" s="96"/>
      <c r="B17" s="94"/>
      <c r="C17" s="93" t="s">
        <v>93</v>
      </c>
      <c r="D17" s="94"/>
      <c r="E17" s="94"/>
      <c r="F17" s="94"/>
      <c r="G17" s="92"/>
    </row>
    <row r="18" ht="27.75" customHeight="1" spans="1:7">
      <c r="A18" s="96"/>
      <c r="B18" s="94"/>
      <c r="C18" s="93" t="s">
        <v>94</v>
      </c>
      <c r="D18" s="94">
        <v>156.53</v>
      </c>
      <c r="E18" s="94">
        <v>156.53</v>
      </c>
      <c r="F18" s="94"/>
      <c r="G18" s="92"/>
    </row>
    <row r="19" ht="27.75" customHeight="1" spans="1:7">
      <c r="A19" s="96"/>
      <c r="B19" s="94"/>
      <c r="C19" s="93" t="s">
        <v>95</v>
      </c>
      <c r="D19" s="94"/>
      <c r="E19" s="94"/>
      <c r="F19" s="94"/>
      <c r="G19" s="92"/>
    </row>
    <row r="20" ht="20.25" customHeight="1" spans="1:7">
      <c r="A20" s="96"/>
      <c r="B20" s="94"/>
      <c r="C20" s="93" t="s">
        <v>96</v>
      </c>
      <c r="D20" s="94"/>
      <c r="E20" s="94"/>
      <c r="F20" s="94"/>
      <c r="G20" s="92"/>
    </row>
    <row r="21" ht="20.25" customHeight="1" spans="1:7">
      <c r="A21" s="96"/>
      <c r="B21" s="94"/>
      <c r="C21" s="93" t="s">
        <v>97</v>
      </c>
      <c r="D21" s="94"/>
      <c r="E21" s="94"/>
      <c r="F21" s="94"/>
      <c r="G21" s="92"/>
    </row>
    <row r="22" ht="15.75" customHeight="1" spans="1:7">
      <c r="A22" s="96"/>
      <c r="B22" s="94"/>
      <c r="C22" s="93" t="s">
        <v>98</v>
      </c>
      <c r="D22" s="94"/>
      <c r="E22" s="94"/>
      <c r="F22" s="94"/>
      <c r="G22" s="97"/>
    </row>
    <row r="23" ht="15.75" customHeight="1" spans="1:7">
      <c r="A23" s="96"/>
      <c r="B23" s="94"/>
      <c r="C23" s="93" t="s">
        <v>99</v>
      </c>
      <c r="D23" s="94"/>
      <c r="E23" s="94"/>
      <c r="F23" s="94"/>
      <c r="G23" s="97"/>
    </row>
    <row r="24" ht="15.75" customHeight="1" spans="1:7">
      <c r="A24" s="96"/>
      <c r="B24" s="94"/>
      <c r="C24" s="93" t="s">
        <v>100</v>
      </c>
      <c r="D24" s="94"/>
      <c r="E24" s="94"/>
      <c r="F24" s="94"/>
      <c r="G24" s="97"/>
    </row>
    <row r="25" ht="15.75" customHeight="1" spans="1:7">
      <c r="A25" s="96"/>
      <c r="B25" s="94"/>
      <c r="C25" s="93" t="s">
        <v>101</v>
      </c>
      <c r="D25" s="94"/>
      <c r="E25" s="94"/>
      <c r="F25" s="94"/>
      <c r="G25" s="97"/>
    </row>
    <row r="26" ht="15.75" customHeight="1" spans="1:7">
      <c r="A26" s="96"/>
      <c r="B26" s="94"/>
      <c r="C26" s="93" t="s">
        <v>102</v>
      </c>
      <c r="D26" s="94"/>
      <c r="E26" s="94"/>
      <c r="F26" s="94"/>
      <c r="G26" s="97"/>
    </row>
    <row r="27" ht="15.75" customHeight="1" spans="1:7">
      <c r="A27" s="96"/>
      <c r="B27" s="94"/>
      <c r="C27" s="93" t="s">
        <v>103</v>
      </c>
      <c r="D27" s="94"/>
      <c r="E27" s="94"/>
      <c r="F27" s="94"/>
      <c r="G27" s="97"/>
    </row>
    <row r="28" ht="15.75" customHeight="1" spans="1:7">
      <c r="A28" s="96"/>
      <c r="B28" s="94"/>
      <c r="C28" s="93" t="s">
        <v>104</v>
      </c>
      <c r="D28" s="94"/>
      <c r="E28" s="94"/>
      <c r="F28" s="94"/>
      <c r="G28" s="97"/>
    </row>
    <row r="29" ht="15.75" customHeight="1" spans="1:7">
      <c r="A29" s="96"/>
      <c r="B29" s="94"/>
      <c r="C29" s="93" t="s">
        <v>105</v>
      </c>
      <c r="D29" s="94"/>
      <c r="E29" s="94"/>
      <c r="F29" s="94"/>
      <c r="G29" s="97"/>
    </row>
    <row r="30" ht="15.75" customHeight="1" spans="1:7">
      <c r="A30" s="96"/>
      <c r="B30" s="94"/>
      <c r="C30" s="93" t="s">
        <v>106</v>
      </c>
      <c r="D30" s="94"/>
      <c r="E30" s="94"/>
      <c r="F30" s="94"/>
      <c r="G30" s="97"/>
    </row>
    <row r="31" ht="15.75" customHeight="1" spans="1:7">
      <c r="A31" s="98"/>
      <c r="B31" s="94"/>
      <c r="C31" s="93" t="s">
        <v>107</v>
      </c>
      <c r="D31" s="94"/>
      <c r="E31" s="94"/>
      <c r="F31" s="94"/>
      <c r="G31" s="97"/>
    </row>
    <row r="32" ht="15.75" customHeight="1" spans="1:7">
      <c r="A32" s="98"/>
      <c r="B32" s="94"/>
      <c r="C32" s="93" t="s">
        <v>108</v>
      </c>
      <c r="D32" s="94"/>
      <c r="E32" s="94"/>
      <c r="F32" s="94"/>
      <c r="G32" s="97"/>
    </row>
    <row r="33" ht="15.75" customHeight="1" spans="1:7">
      <c r="A33" s="95"/>
      <c r="B33" s="94"/>
      <c r="C33" s="93" t="s">
        <v>109</v>
      </c>
      <c r="D33" s="94"/>
      <c r="E33" s="94"/>
      <c r="F33" s="94"/>
      <c r="G33" s="97"/>
    </row>
    <row r="34" ht="14.25" customHeight="1" spans="1:7">
      <c r="A34" s="95"/>
      <c r="B34" s="99"/>
      <c r="C34" s="100"/>
      <c r="D34" s="99"/>
      <c r="E34" s="99"/>
      <c r="F34" s="99"/>
      <c r="G34" s="97"/>
    </row>
    <row r="35" ht="20.25" customHeight="1" spans="1:7">
      <c r="A35" s="101" t="s">
        <v>28</v>
      </c>
      <c r="B35" s="99">
        <v>707.83</v>
      </c>
      <c r="C35" s="101" t="s">
        <v>29</v>
      </c>
      <c r="D35" s="99">
        <v>707.83</v>
      </c>
      <c r="E35" s="99">
        <v>707.83</v>
      </c>
      <c r="F35" s="99"/>
      <c r="G35" s="97"/>
    </row>
    <row r="36" ht="14.25" customHeight="1" spans="1:7">
      <c r="A36" s="102"/>
      <c r="B36" s="102"/>
      <c r="C36" s="102"/>
      <c r="D36" s="103"/>
      <c r="E36" s="103"/>
      <c r="F36" s="103"/>
      <c r="G36" s="104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1"/>
  <sheetViews>
    <sheetView workbookViewId="0">
      <selection activeCell="F25" sqref="F25"/>
    </sheetView>
  </sheetViews>
  <sheetFormatPr defaultColWidth="9" defaultRowHeight="14.4"/>
  <cols>
    <col min="1" max="1" width="6.62962962962963" customWidth="1"/>
    <col min="2" max="2" width="4.87962962962963" customWidth="1"/>
    <col min="3" max="3" width="5.5" customWidth="1"/>
    <col min="4" max="4" width="8.5" customWidth="1"/>
    <col min="5" max="5" width="14.5" customWidth="1"/>
    <col min="6" max="6" width="19.8796296296296" customWidth="1"/>
    <col min="7" max="7" width="13.6296296296296" customWidth="1"/>
    <col min="8" max="8" width="11.5" customWidth="1"/>
    <col min="9" max="9" width="11.3796296296296" customWidth="1"/>
    <col min="10" max="10" width="15.5" customWidth="1"/>
    <col min="11" max="11" width="9.12962962962963" customWidth="1"/>
    <col min="12" max="14" width="9.5" customWidth="1"/>
    <col min="15" max="15" width="1.25" customWidth="1"/>
  </cols>
  <sheetData>
    <row r="1" ht="29.25" customHeight="1" spans="1:15">
      <c r="A1" s="32" t="s">
        <v>110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41"/>
      <c r="O1" s="12"/>
    </row>
    <row r="2" ht="15.75" customHeight="1" spans="1:15">
      <c r="A2" s="34"/>
      <c r="B2" s="34"/>
      <c r="C2" s="34"/>
      <c r="D2" s="34"/>
      <c r="E2" s="34"/>
      <c r="F2" s="34"/>
      <c r="G2" s="34"/>
      <c r="H2" s="34"/>
      <c r="I2" s="42"/>
      <c r="J2" s="42"/>
      <c r="K2" s="42"/>
      <c r="L2" s="43" t="s">
        <v>1</v>
      </c>
      <c r="M2" s="43"/>
      <c r="N2" s="34"/>
      <c r="O2" s="12"/>
    </row>
    <row r="3" ht="16.5" customHeight="1" spans="1:15">
      <c r="A3" s="35" t="s">
        <v>51</v>
      </c>
      <c r="B3" s="35"/>
      <c r="C3" s="35"/>
      <c r="D3" s="35" t="s">
        <v>111</v>
      </c>
      <c r="E3" s="35" t="s">
        <v>112</v>
      </c>
      <c r="F3" s="35" t="s">
        <v>113</v>
      </c>
      <c r="G3" s="35" t="s">
        <v>55</v>
      </c>
      <c r="H3" s="35" t="s">
        <v>56</v>
      </c>
      <c r="I3" s="35"/>
      <c r="J3" s="35"/>
      <c r="K3" s="35" t="s">
        <v>57</v>
      </c>
      <c r="L3" s="35"/>
      <c r="M3" s="35"/>
      <c r="N3" s="35"/>
      <c r="O3" s="87"/>
    </row>
    <row r="4" ht="34.5" customHeight="1" spans="1:15">
      <c r="A4" s="35" t="s">
        <v>58</v>
      </c>
      <c r="B4" s="35" t="s">
        <v>59</v>
      </c>
      <c r="C4" s="35" t="s">
        <v>60</v>
      </c>
      <c r="D4" s="35"/>
      <c r="E4" s="35"/>
      <c r="F4" s="35"/>
      <c r="G4" s="35"/>
      <c r="H4" s="35" t="s">
        <v>61</v>
      </c>
      <c r="I4" s="35" t="s">
        <v>62</v>
      </c>
      <c r="J4" s="35" t="s">
        <v>63</v>
      </c>
      <c r="K4" s="35" t="s">
        <v>64</v>
      </c>
      <c r="L4" s="35" t="s">
        <v>65</v>
      </c>
      <c r="M4" s="35" t="s">
        <v>66</v>
      </c>
      <c r="N4" s="35" t="s">
        <v>67</v>
      </c>
      <c r="O4" s="87"/>
    </row>
    <row r="5" ht="22.5" customHeight="1" spans="1:15">
      <c r="A5" s="35" t="s">
        <v>6</v>
      </c>
      <c r="B5" s="35"/>
      <c r="C5" s="35"/>
      <c r="D5" s="35"/>
      <c r="E5" s="35"/>
      <c r="F5" s="35"/>
      <c r="G5" s="36">
        <v>707.83</v>
      </c>
      <c r="H5" s="36">
        <v>235.17</v>
      </c>
      <c r="I5" s="36">
        <v>20.21</v>
      </c>
      <c r="J5" s="36">
        <v>32.45</v>
      </c>
      <c r="K5" s="36"/>
      <c r="L5" s="36">
        <v>244.73</v>
      </c>
      <c r="M5" s="36"/>
      <c r="N5" s="36"/>
      <c r="O5" s="13"/>
    </row>
    <row r="6" ht="18" customHeight="1" spans="1:15">
      <c r="A6" s="85"/>
      <c r="B6" s="85"/>
      <c r="C6" s="85"/>
      <c r="D6" s="85" t="s">
        <v>114</v>
      </c>
      <c r="E6" s="85"/>
      <c r="F6" s="85"/>
      <c r="G6" s="86">
        <v>707.83</v>
      </c>
      <c r="H6" s="86">
        <v>235.17</v>
      </c>
      <c r="I6" s="86">
        <v>20.21</v>
      </c>
      <c r="J6" s="86">
        <v>32.45</v>
      </c>
      <c r="K6" s="86"/>
      <c r="L6" s="86">
        <v>244.73</v>
      </c>
      <c r="M6" s="86"/>
      <c r="N6" s="86"/>
      <c r="O6" s="13"/>
    </row>
    <row r="7" ht="18" customHeight="1" spans="1:15">
      <c r="A7" s="37" t="s">
        <v>69</v>
      </c>
      <c r="B7" s="37" t="s">
        <v>70</v>
      </c>
      <c r="C7" s="37" t="s">
        <v>71</v>
      </c>
      <c r="D7" s="37" t="s">
        <v>115</v>
      </c>
      <c r="E7" s="37" t="s">
        <v>116</v>
      </c>
      <c r="F7" s="37" t="s">
        <v>74</v>
      </c>
      <c r="G7" s="39">
        <v>12.38</v>
      </c>
      <c r="H7" s="39"/>
      <c r="I7" s="39"/>
      <c r="J7" s="39"/>
      <c r="K7" s="39"/>
      <c r="L7" s="39">
        <v>12.38</v>
      </c>
      <c r="M7" s="39"/>
      <c r="N7" s="39"/>
      <c r="O7" s="13"/>
    </row>
    <row r="8" ht="18" customHeight="1" spans="1:15">
      <c r="A8" s="37" t="s">
        <v>69</v>
      </c>
      <c r="B8" s="37" t="s">
        <v>71</v>
      </c>
      <c r="C8" s="37" t="s">
        <v>71</v>
      </c>
      <c r="D8" s="37" t="s">
        <v>115</v>
      </c>
      <c r="E8" s="37" t="s">
        <v>116</v>
      </c>
      <c r="F8" s="37" t="s">
        <v>75</v>
      </c>
      <c r="G8" s="39">
        <v>506.49</v>
      </c>
      <c r="H8" s="39">
        <v>203.36</v>
      </c>
      <c r="I8" s="39">
        <v>20.21</v>
      </c>
      <c r="J8" s="39">
        <v>31.83</v>
      </c>
      <c r="K8" s="39"/>
      <c r="L8" s="39">
        <v>232.35</v>
      </c>
      <c r="M8" s="39"/>
      <c r="N8" s="39"/>
      <c r="O8" s="13"/>
    </row>
    <row r="9" ht="18" customHeight="1" spans="1:15">
      <c r="A9" s="37" t="s">
        <v>76</v>
      </c>
      <c r="B9" s="37" t="s">
        <v>71</v>
      </c>
      <c r="C9" s="37" t="s">
        <v>77</v>
      </c>
      <c r="D9" s="37" t="s">
        <v>115</v>
      </c>
      <c r="E9" s="37" t="s">
        <v>116</v>
      </c>
      <c r="F9" s="37" t="s">
        <v>78</v>
      </c>
      <c r="G9" s="39">
        <v>32.43</v>
      </c>
      <c r="H9" s="39">
        <v>31.81</v>
      </c>
      <c r="I9" s="39"/>
      <c r="J9" s="39">
        <v>0.62</v>
      </c>
      <c r="K9" s="39"/>
      <c r="L9" s="39"/>
      <c r="M9" s="39"/>
      <c r="N9" s="39"/>
      <c r="O9" s="13"/>
    </row>
    <row r="10" ht="18" customHeight="1" spans="1:15">
      <c r="A10" s="37" t="s">
        <v>79</v>
      </c>
      <c r="B10" s="37" t="s">
        <v>80</v>
      </c>
      <c r="C10" s="37" t="s">
        <v>77</v>
      </c>
      <c r="D10" s="37" t="s">
        <v>115</v>
      </c>
      <c r="E10" s="37" t="s">
        <v>116</v>
      </c>
      <c r="F10" s="37" t="s">
        <v>81</v>
      </c>
      <c r="G10" s="39">
        <v>156.53</v>
      </c>
      <c r="H10" s="39"/>
      <c r="I10" s="39"/>
      <c r="J10" s="39"/>
      <c r="K10" s="39"/>
      <c r="L10" s="39"/>
      <c r="M10" s="39"/>
      <c r="N10" s="39"/>
      <c r="O10" s="13"/>
    </row>
    <row r="11" ht="7.5" customHeight="1" spans="1:1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12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scale="82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topLeftCell="A19" workbookViewId="0">
      <selection activeCell="K16" sqref="K16"/>
    </sheetView>
  </sheetViews>
  <sheetFormatPr defaultColWidth="9" defaultRowHeight="14.4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962962962963" customWidth="1"/>
    <col min="8" max="8" width="29.6296296296296" customWidth="1"/>
    <col min="9" max="9" width="12.8796296296296" customWidth="1"/>
    <col min="10" max="10" width="1.25" customWidth="1"/>
  </cols>
  <sheetData>
    <row r="1" ht="34.5" customHeight="1" spans="1:10">
      <c r="A1" s="64" t="s">
        <v>117</v>
      </c>
      <c r="B1" s="65"/>
      <c r="C1" s="65"/>
      <c r="D1" s="65"/>
      <c r="E1" s="65"/>
      <c r="F1" s="65"/>
      <c r="G1" s="65"/>
      <c r="H1" s="65"/>
      <c r="I1" s="83"/>
      <c r="J1" s="84"/>
    </row>
    <row r="2" ht="14.25" customHeight="1" spans="1:10">
      <c r="A2" s="66"/>
      <c r="B2" s="66"/>
      <c r="C2" s="66"/>
      <c r="D2" s="66"/>
      <c r="E2" s="66"/>
      <c r="F2" s="66"/>
      <c r="G2" s="66"/>
      <c r="H2" s="67"/>
      <c r="I2" s="66" t="s">
        <v>1</v>
      </c>
      <c r="J2" s="84"/>
    </row>
    <row r="3" ht="26.25" customHeight="1" spans="1:10">
      <c r="A3" s="68" t="s">
        <v>118</v>
      </c>
      <c r="B3" s="69"/>
      <c r="C3" s="70" t="s">
        <v>54</v>
      </c>
      <c r="D3" s="70" t="s">
        <v>119</v>
      </c>
      <c r="E3" s="71"/>
      <c r="F3" s="68" t="s">
        <v>118</v>
      </c>
      <c r="G3" s="69"/>
      <c r="H3" s="70" t="s">
        <v>54</v>
      </c>
      <c r="I3" s="70" t="s">
        <v>119</v>
      </c>
      <c r="J3" s="83"/>
    </row>
    <row r="4" ht="18" customHeight="1" spans="1:10">
      <c r="A4" s="68" t="s">
        <v>58</v>
      </c>
      <c r="B4" s="68" t="s">
        <v>59</v>
      </c>
      <c r="C4" s="69"/>
      <c r="D4" s="69"/>
      <c r="E4" s="71"/>
      <c r="F4" s="68" t="s">
        <v>58</v>
      </c>
      <c r="G4" s="68" t="s">
        <v>59</v>
      </c>
      <c r="H4" s="72"/>
      <c r="I4" s="69"/>
      <c r="J4" s="83"/>
    </row>
    <row r="5" ht="16.5" customHeight="1" spans="1:10">
      <c r="A5" s="73"/>
      <c r="B5" s="73"/>
      <c r="C5" s="74"/>
      <c r="D5" s="75"/>
      <c r="E5" s="74"/>
      <c r="F5" s="74"/>
      <c r="G5" s="74"/>
      <c r="H5" s="76"/>
      <c r="I5" s="74"/>
      <c r="J5" s="83"/>
    </row>
    <row r="6" ht="16.5" customHeight="1" spans="1:10">
      <c r="A6" s="77">
        <v>301</v>
      </c>
      <c r="B6" s="69"/>
      <c r="C6" s="76" t="s">
        <v>120</v>
      </c>
      <c r="D6" s="78">
        <v>235.17</v>
      </c>
      <c r="E6" s="69"/>
      <c r="F6" s="77">
        <v>303</v>
      </c>
      <c r="G6" s="69"/>
      <c r="H6" s="76" t="s">
        <v>121</v>
      </c>
      <c r="I6" s="78">
        <v>32.45</v>
      </c>
      <c r="J6" s="83"/>
    </row>
    <row r="7" ht="17.25" customHeight="1" spans="1:10">
      <c r="A7" s="77">
        <v>301</v>
      </c>
      <c r="B7" s="69" t="s">
        <v>77</v>
      </c>
      <c r="C7" s="79" t="s">
        <v>122</v>
      </c>
      <c r="D7" s="80">
        <v>82.67</v>
      </c>
      <c r="E7" s="69"/>
      <c r="F7" s="77">
        <v>303</v>
      </c>
      <c r="G7" s="69" t="s">
        <v>77</v>
      </c>
      <c r="H7" s="76" t="s">
        <v>123</v>
      </c>
      <c r="I7" s="75"/>
      <c r="J7" s="83"/>
    </row>
    <row r="8" ht="17.25" customHeight="1" spans="1:10">
      <c r="A8" s="77">
        <v>301</v>
      </c>
      <c r="B8" s="69" t="s">
        <v>124</v>
      </c>
      <c r="C8" s="79" t="s">
        <v>125</v>
      </c>
      <c r="D8" s="80">
        <v>21.61</v>
      </c>
      <c r="E8" s="69"/>
      <c r="F8" s="77">
        <v>303</v>
      </c>
      <c r="G8" s="69" t="s">
        <v>124</v>
      </c>
      <c r="H8" s="76" t="s">
        <v>126</v>
      </c>
      <c r="I8" s="80">
        <v>4.43</v>
      </c>
      <c r="J8" s="83"/>
    </row>
    <row r="9" ht="17.25" customHeight="1" spans="1:10">
      <c r="A9" s="77">
        <v>301</v>
      </c>
      <c r="B9" s="69" t="s">
        <v>127</v>
      </c>
      <c r="C9" s="79" t="s">
        <v>128</v>
      </c>
      <c r="D9" s="80">
        <v>38.7</v>
      </c>
      <c r="E9" s="69"/>
      <c r="F9" s="77">
        <v>303</v>
      </c>
      <c r="G9" s="69" t="s">
        <v>127</v>
      </c>
      <c r="H9" s="76" t="s">
        <v>129</v>
      </c>
      <c r="I9" s="80"/>
      <c r="J9" s="83"/>
    </row>
    <row r="10" ht="17.25" customHeight="1" spans="1:10">
      <c r="A10" s="77">
        <v>301</v>
      </c>
      <c r="B10" s="69" t="s">
        <v>130</v>
      </c>
      <c r="C10" s="79" t="s">
        <v>131</v>
      </c>
      <c r="D10" s="80">
        <v>13.24</v>
      </c>
      <c r="E10" s="69"/>
      <c r="F10" s="77">
        <v>303</v>
      </c>
      <c r="G10" s="69" t="s">
        <v>130</v>
      </c>
      <c r="H10" s="76" t="s">
        <v>132</v>
      </c>
      <c r="I10" s="80"/>
      <c r="J10" s="83"/>
    </row>
    <row r="11" ht="17.25" customHeight="1" spans="1:10">
      <c r="A11" s="77">
        <v>301</v>
      </c>
      <c r="B11" s="69" t="s">
        <v>133</v>
      </c>
      <c r="C11" s="79" t="s">
        <v>134</v>
      </c>
      <c r="D11" s="80"/>
      <c r="E11" s="69"/>
      <c r="F11" s="77">
        <v>303</v>
      </c>
      <c r="G11" s="69" t="s">
        <v>80</v>
      </c>
      <c r="H11" s="76" t="s">
        <v>135</v>
      </c>
      <c r="I11" s="80">
        <v>7.52</v>
      </c>
      <c r="J11" s="83"/>
    </row>
    <row r="12" ht="17.25" customHeight="1" spans="1:10">
      <c r="A12" s="77">
        <v>301</v>
      </c>
      <c r="B12" s="69" t="s">
        <v>136</v>
      </c>
      <c r="C12" s="79" t="s">
        <v>137</v>
      </c>
      <c r="D12" s="80">
        <v>49.64</v>
      </c>
      <c r="E12" s="69"/>
      <c r="F12" s="77">
        <v>303</v>
      </c>
      <c r="G12" s="69" t="s">
        <v>133</v>
      </c>
      <c r="H12" s="76" t="s">
        <v>138</v>
      </c>
      <c r="I12" s="80"/>
      <c r="J12" s="83"/>
    </row>
    <row r="13" ht="17.25" customHeight="1" spans="1:10">
      <c r="A13" s="77">
        <v>301</v>
      </c>
      <c r="B13" s="69" t="s">
        <v>139</v>
      </c>
      <c r="C13" s="79" t="s">
        <v>140</v>
      </c>
      <c r="D13" s="80">
        <v>29.31</v>
      </c>
      <c r="E13" s="69"/>
      <c r="F13" s="77">
        <v>303</v>
      </c>
      <c r="G13" s="69" t="s">
        <v>136</v>
      </c>
      <c r="H13" s="76" t="s">
        <v>141</v>
      </c>
      <c r="I13" s="80">
        <v>0.18</v>
      </c>
      <c r="J13" s="83"/>
    </row>
    <row r="14" ht="17.25" customHeight="1" spans="1:10">
      <c r="A14" s="77">
        <v>301</v>
      </c>
      <c r="B14" s="69" t="s">
        <v>142</v>
      </c>
      <c r="C14" s="79" t="s">
        <v>143</v>
      </c>
      <c r="D14" s="75"/>
      <c r="E14" s="69"/>
      <c r="F14" s="77">
        <v>303</v>
      </c>
      <c r="G14" s="69" t="s">
        <v>139</v>
      </c>
      <c r="H14" s="76" t="s">
        <v>144</v>
      </c>
      <c r="I14" s="80"/>
      <c r="J14" s="83"/>
    </row>
    <row r="15" ht="17.25" customHeight="1" spans="1:10">
      <c r="A15" s="77">
        <v>301</v>
      </c>
      <c r="B15" s="77">
        <v>99</v>
      </c>
      <c r="C15" s="79" t="s">
        <v>145</v>
      </c>
      <c r="D15" s="75"/>
      <c r="E15" s="69"/>
      <c r="F15" s="77">
        <v>303</v>
      </c>
      <c r="G15" s="69" t="s">
        <v>142</v>
      </c>
      <c r="H15" s="76" t="s">
        <v>146</v>
      </c>
      <c r="I15" s="80"/>
      <c r="J15" s="83"/>
    </row>
    <row r="16" ht="16.5" customHeight="1" spans="1:10">
      <c r="A16" s="77">
        <v>302</v>
      </c>
      <c r="B16" s="69"/>
      <c r="C16" s="76" t="s">
        <v>147</v>
      </c>
      <c r="D16" s="78">
        <v>20.21</v>
      </c>
      <c r="E16" s="69"/>
      <c r="F16" s="77">
        <v>303</v>
      </c>
      <c r="G16" s="77">
        <v>10</v>
      </c>
      <c r="H16" s="76" t="s">
        <v>148</v>
      </c>
      <c r="I16" s="80"/>
      <c r="J16" s="83"/>
    </row>
    <row r="17" ht="17.25" customHeight="1" spans="1:10">
      <c r="A17" s="77">
        <v>302</v>
      </c>
      <c r="B17" s="69" t="s">
        <v>77</v>
      </c>
      <c r="C17" s="79" t="s">
        <v>149</v>
      </c>
      <c r="D17" s="80">
        <v>6.9</v>
      </c>
      <c r="E17" s="69"/>
      <c r="F17" s="77">
        <v>303</v>
      </c>
      <c r="G17" s="77">
        <v>11</v>
      </c>
      <c r="H17" s="76" t="s">
        <v>150</v>
      </c>
      <c r="I17" s="80">
        <v>20.06</v>
      </c>
      <c r="J17" s="83"/>
    </row>
    <row r="18" ht="17.25" customHeight="1" spans="1:10">
      <c r="A18" s="77">
        <v>302</v>
      </c>
      <c r="B18" s="69" t="s">
        <v>124</v>
      </c>
      <c r="C18" s="79" t="s">
        <v>151</v>
      </c>
      <c r="D18" s="80">
        <v>1</v>
      </c>
      <c r="E18" s="69"/>
      <c r="F18" s="77">
        <v>303</v>
      </c>
      <c r="G18" s="77">
        <v>12</v>
      </c>
      <c r="H18" s="76" t="s">
        <v>152</v>
      </c>
      <c r="I18" s="80"/>
      <c r="J18" s="83"/>
    </row>
    <row r="19" ht="17.25" customHeight="1" spans="1:10">
      <c r="A19" s="77">
        <v>302</v>
      </c>
      <c r="B19" s="69" t="s">
        <v>127</v>
      </c>
      <c r="C19" s="79" t="s">
        <v>153</v>
      </c>
      <c r="D19" s="80"/>
      <c r="E19" s="69"/>
      <c r="F19" s="77">
        <v>303</v>
      </c>
      <c r="G19" s="77">
        <v>13</v>
      </c>
      <c r="H19" s="76" t="s">
        <v>154</v>
      </c>
      <c r="I19" s="80"/>
      <c r="J19" s="83"/>
    </row>
    <row r="20" ht="17.25" customHeight="1" spans="1:10">
      <c r="A20" s="77">
        <v>302</v>
      </c>
      <c r="B20" s="69" t="s">
        <v>130</v>
      </c>
      <c r="C20" s="79" t="s">
        <v>155</v>
      </c>
      <c r="D20" s="80"/>
      <c r="E20" s="69"/>
      <c r="F20" s="77">
        <v>303</v>
      </c>
      <c r="G20" s="77">
        <v>14</v>
      </c>
      <c r="H20" s="76" t="s">
        <v>156</v>
      </c>
      <c r="I20" s="80"/>
      <c r="J20" s="83"/>
    </row>
    <row r="21" ht="17.25" customHeight="1" spans="1:10">
      <c r="A21" s="77">
        <v>302</v>
      </c>
      <c r="B21" s="69" t="s">
        <v>80</v>
      </c>
      <c r="C21" s="79" t="s">
        <v>157</v>
      </c>
      <c r="D21" s="80">
        <v>0.15</v>
      </c>
      <c r="E21" s="69"/>
      <c r="F21" s="77">
        <v>303</v>
      </c>
      <c r="G21" s="77">
        <v>15</v>
      </c>
      <c r="H21" s="76" t="s">
        <v>158</v>
      </c>
      <c r="I21" s="80"/>
      <c r="J21" s="83"/>
    </row>
    <row r="22" ht="20.25" customHeight="1" spans="1:10">
      <c r="A22" s="77">
        <v>302</v>
      </c>
      <c r="B22" s="69" t="s">
        <v>133</v>
      </c>
      <c r="C22" s="79" t="s">
        <v>159</v>
      </c>
      <c r="D22" s="80">
        <v>1.35</v>
      </c>
      <c r="E22" s="69"/>
      <c r="F22" s="77">
        <v>303</v>
      </c>
      <c r="G22" s="77">
        <v>99</v>
      </c>
      <c r="H22" s="76" t="s">
        <v>160</v>
      </c>
      <c r="I22" s="80">
        <v>0.26</v>
      </c>
      <c r="J22" s="83"/>
    </row>
    <row r="23" ht="17.25" customHeight="1" spans="1:10">
      <c r="A23" s="77">
        <v>302</v>
      </c>
      <c r="B23" s="69" t="s">
        <v>136</v>
      </c>
      <c r="C23" s="79" t="s">
        <v>161</v>
      </c>
      <c r="D23" s="80">
        <v>1.75</v>
      </c>
      <c r="E23" s="69"/>
      <c r="F23" s="77">
        <v>310</v>
      </c>
      <c r="G23" s="69"/>
      <c r="H23" s="76" t="s">
        <v>162</v>
      </c>
      <c r="I23" s="78">
        <v>0</v>
      </c>
      <c r="J23" s="83"/>
    </row>
    <row r="24" ht="17.25" customHeight="1" spans="1:10">
      <c r="A24" s="77">
        <v>302</v>
      </c>
      <c r="B24" s="69" t="s">
        <v>139</v>
      </c>
      <c r="C24" s="79" t="s">
        <v>163</v>
      </c>
      <c r="D24" s="80"/>
      <c r="E24" s="69"/>
      <c r="F24" s="77">
        <v>310</v>
      </c>
      <c r="G24" s="69" t="s">
        <v>77</v>
      </c>
      <c r="H24" s="76" t="s">
        <v>164</v>
      </c>
      <c r="I24" s="75"/>
      <c r="J24" s="83"/>
    </row>
    <row r="25" ht="17.25" customHeight="1" spans="1:10">
      <c r="A25" s="77">
        <v>302</v>
      </c>
      <c r="B25" s="69" t="s">
        <v>142</v>
      </c>
      <c r="C25" s="79" t="s">
        <v>165</v>
      </c>
      <c r="D25" s="80"/>
      <c r="E25" s="69"/>
      <c r="F25" s="77">
        <v>310</v>
      </c>
      <c r="G25" s="69" t="s">
        <v>124</v>
      </c>
      <c r="H25" s="76" t="s">
        <v>166</v>
      </c>
      <c r="I25" s="75"/>
      <c r="J25" s="83"/>
    </row>
    <row r="26" ht="17.25" customHeight="1" spans="1:10">
      <c r="A26" s="77">
        <v>302</v>
      </c>
      <c r="B26" s="77">
        <v>11</v>
      </c>
      <c r="C26" s="79" t="s">
        <v>167</v>
      </c>
      <c r="D26" s="80"/>
      <c r="E26" s="69"/>
      <c r="F26" s="77">
        <v>310</v>
      </c>
      <c r="G26" s="69" t="s">
        <v>127</v>
      </c>
      <c r="H26" s="76" t="s">
        <v>168</v>
      </c>
      <c r="I26" s="75"/>
      <c r="J26" s="83"/>
    </row>
    <row r="27" ht="17.25" customHeight="1" spans="1:10">
      <c r="A27" s="77">
        <v>302</v>
      </c>
      <c r="B27" s="77">
        <v>12</v>
      </c>
      <c r="C27" s="79" t="s">
        <v>169</v>
      </c>
      <c r="D27" s="80"/>
      <c r="E27" s="69"/>
      <c r="F27" s="77">
        <v>310</v>
      </c>
      <c r="G27" s="69" t="s">
        <v>80</v>
      </c>
      <c r="H27" s="76" t="s">
        <v>170</v>
      </c>
      <c r="I27" s="75"/>
      <c r="J27" s="83"/>
    </row>
    <row r="28" ht="17.25" customHeight="1" spans="1:10">
      <c r="A28" s="77">
        <v>302</v>
      </c>
      <c r="B28" s="77">
        <v>13</v>
      </c>
      <c r="C28" s="79" t="s">
        <v>171</v>
      </c>
      <c r="D28" s="80">
        <v>0.37</v>
      </c>
      <c r="E28" s="69"/>
      <c r="F28" s="77">
        <v>310</v>
      </c>
      <c r="G28" s="69" t="s">
        <v>133</v>
      </c>
      <c r="H28" s="76" t="s">
        <v>172</v>
      </c>
      <c r="I28" s="75"/>
      <c r="J28" s="83"/>
    </row>
    <row r="29" ht="17.25" customHeight="1" spans="1:10">
      <c r="A29" s="77">
        <v>302</v>
      </c>
      <c r="B29" s="77">
        <v>14</v>
      </c>
      <c r="C29" s="79" t="s">
        <v>173</v>
      </c>
      <c r="D29" s="80">
        <v>0.6</v>
      </c>
      <c r="E29" s="69"/>
      <c r="F29" s="77">
        <v>310</v>
      </c>
      <c r="G29" s="69" t="s">
        <v>136</v>
      </c>
      <c r="H29" s="76" t="s">
        <v>174</v>
      </c>
      <c r="I29" s="75"/>
      <c r="J29" s="83"/>
    </row>
    <row r="30" ht="17.25" customHeight="1" spans="1:10">
      <c r="A30" s="77">
        <v>302</v>
      </c>
      <c r="B30" s="77">
        <v>15</v>
      </c>
      <c r="C30" s="79" t="s">
        <v>175</v>
      </c>
      <c r="D30" s="80"/>
      <c r="E30" s="69"/>
      <c r="F30" s="77">
        <v>310</v>
      </c>
      <c r="G30" s="69" t="s">
        <v>139</v>
      </c>
      <c r="H30" s="76" t="s">
        <v>176</v>
      </c>
      <c r="I30" s="75"/>
      <c r="J30" s="83"/>
    </row>
    <row r="31" ht="17.25" customHeight="1" spans="1:10">
      <c r="A31" s="77">
        <v>302</v>
      </c>
      <c r="B31" s="77">
        <v>16</v>
      </c>
      <c r="C31" s="79" t="s">
        <v>177</v>
      </c>
      <c r="D31" s="80"/>
      <c r="E31" s="69"/>
      <c r="F31" s="77">
        <v>310</v>
      </c>
      <c r="G31" s="69" t="s">
        <v>142</v>
      </c>
      <c r="H31" s="76" t="s">
        <v>178</v>
      </c>
      <c r="I31" s="75"/>
      <c r="J31" s="83"/>
    </row>
    <row r="32" ht="17.25" customHeight="1" spans="1:10">
      <c r="A32" s="77">
        <v>302</v>
      </c>
      <c r="B32" s="77">
        <v>17</v>
      </c>
      <c r="C32" s="79" t="s">
        <v>179</v>
      </c>
      <c r="D32" s="80">
        <v>0.2</v>
      </c>
      <c r="E32" s="69"/>
      <c r="F32" s="77">
        <v>310</v>
      </c>
      <c r="G32" s="77">
        <v>10</v>
      </c>
      <c r="H32" s="76" t="s">
        <v>180</v>
      </c>
      <c r="I32" s="75"/>
      <c r="J32" s="83"/>
    </row>
    <row r="33" ht="17.25" customHeight="1" spans="1:10">
      <c r="A33" s="77">
        <v>302</v>
      </c>
      <c r="B33" s="77">
        <v>18</v>
      </c>
      <c r="C33" s="79" t="s">
        <v>181</v>
      </c>
      <c r="D33" s="80"/>
      <c r="E33" s="69"/>
      <c r="F33" s="77">
        <v>310</v>
      </c>
      <c r="G33" s="77">
        <v>11</v>
      </c>
      <c r="H33" s="76" t="s">
        <v>182</v>
      </c>
      <c r="I33" s="75"/>
      <c r="J33" s="83"/>
    </row>
    <row r="34" ht="17.25" customHeight="1" spans="1:10">
      <c r="A34" s="77">
        <v>302</v>
      </c>
      <c r="B34" s="77">
        <v>24</v>
      </c>
      <c r="C34" s="79" t="s">
        <v>183</v>
      </c>
      <c r="D34" s="80"/>
      <c r="E34" s="69"/>
      <c r="F34" s="77">
        <v>310</v>
      </c>
      <c r="G34" s="77">
        <v>12</v>
      </c>
      <c r="H34" s="76" t="s">
        <v>184</v>
      </c>
      <c r="I34" s="75"/>
      <c r="J34" s="83"/>
    </row>
    <row r="35" ht="17.25" customHeight="1" spans="1:10">
      <c r="A35" s="77">
        <v>302</v>
      </c>
      <c r="B35" s="77">
        <v>25</v>
      </c>
      <c r="C35" s="79" t="s">
        <v>185</v>
      </c>
      <c r="D35" s="80"/>
      <c r="E35" s="69"/>
      <c r="F35" s="77">
        <v>310</v>
      </c>
      <c r="G35" s="77">
        <v>13</v>
      </c>
      <c r="H35" s="76" t="s">
        <v>186</v>
      </c>
      <c r="I35" s="75"/>
      <c r="J35" s="83"/>
    </row>
    <row r="36" ht="17.25" customHeight="1" spans="1:10">
      <c r="A36" s="77">
        <v>302</v>
      </c>
      <c r="B36" s="77">
        <v>26</v>
      </c>
      <c r="C36" s="79" t="s">
        <v>187</v>
      </c>
      <c r="D36" s="80"/>
      <c r="E36" s="69"/>
      <c r="F36" s="77">
        <v>310</v>
      </c>
      <c r="G36" s="77">
        <v>19</v>
      </c>
      <c r="H36" s="76" t="s">
        <v>188</v>
      </c>
      <c r="I36" s="75"/>
      <c r="J36" s="83"/>
    </row>
    <row r="37" ht="17.25" customHeight="1" spans="1:10">
      <c r="A37" s="77">
        <v>302</v>
      </c>
      <c r="B37" s="77">
        <v>27</v>
      </c>
      <c r="C37" s="79" t="s">
        <v>189</v>
      </c>
      <c r="D37" s="80"/>
      <c r="E37" s="69"/>
      <c r="F37" s="77">
        <v>310</v>
      </c>
      <c r="G37" s="77">
        <v>20</v>
      </c>
      <c r="H37" s="76" t="s">
        <v>190</v>
      </c>
      <c r="I37" s="75"/>
      <c r="J37" s="83"/>
    </row>
    <row r="38" ht="17.25" customHeight="1" spans="1:10">
      <c r="A38" s="77">
        <v>302</v>
      </c>
      <c r="B38" s="77">
        <v>28</v>
      </c>
      <c r="C38" s="79" t="s">
        <v>191</v>
      </c>
      <c r="D38" s="80">
        <v>2.01</v>
      </c>
      <c r="E38" s="69"/>
      <c r="F38" s="77">
        <v>310</v>
      </c>
      <c r="G38" s="77">
        <v>99</v>
      </c>
      <c r="H38" s="76" t="s">
        <v>192</v>
      </c>
      <c r="I38" s="75"/>
      <c r="J38" s="83"/>
    </row>
    <row r="39" ht="17.25" customHeight="1" spans="1:10">
      <c r="A39" s="77">
        <v>302</v>
      </c>
      <c r="B39" s="77">
        <v>29</v>
      </c>
      <c r="C39" s="79" t="s">
        <v>193</v>
      </c>
      <c r="D39" s="80">
        <v>4.18</v>
      </c>
      <c r="E39" s="69"/>
      <c r="F39" s="69"/>
      <c r="G39" s="69"/>
      <c r="H39" s="76"/>
      <c r="I39" s="75"/>
      <c r="J39" s="83"/>
    </row>
    <row r="40" ht="17.25" customHeight="1" spans="1:10">
      <c r="A40" s="77">
        <v>302</v>
      </c>
      <c r="B40" s="77">
        <v>31</v>
      </c>
      <c r="C40" s="79" t="s">
        <v>194</v>
      </c>
      <c r="D40" s="80"/>
      <c r="E40" s="69"/>
      <c r="F40" s="69"/>
      <c r="G40" s="69"/>
      <c r="H40" s="76"/>
      <c r="I40" s="75"/>
      <c r="J40" s="83"/>
    </row>
    <row r="41" ht="17.25" customHeight="1" spans="1:10">
      <c r="A41" s="77">
        <v>302</v>
      </c>
      <c r="B41" s="77">
        <v>39</v>
      </c>
      <c r="C41" s="79" t="s">
        <v>195</v>
      </c>
      <c r="D41" s="80"/>
      <c r="E41" s="69"/>
      <c r="F41" s="69"/>
      <c r="G41" s="69"/>
      <c r="H41" s="76"/>
      <c r="I41" s="75"/>
      <c r="J41" s="83"/>
    </row>
    <row r="42" ht="17.25" customHeight="1" spans="1:10">
      <c r="A42" s="77">
        <v>302</v>
      </c>
      <c r="B42" s="77">
        <v>40</v>
      </c>
      <c r="C42" s="79" t="s">
        <v>196</v>
      </c>
      <c r="D42" s="80"/>
      <c r="E42" s="69"/>
      <c r="F42" s="69"/>
      <c r="G42" s="69"/>
      <c r="H42" s="76"/>
      <c r="I42" s="75"/>
      <c r="J42" s="83"/>
    </row>
    <row r="43" ht="17.25" customHeight="1" spans="1:10">
      <c r="A43" s="77">
        <v>302</v>
      </c>
      <c r="B43" s="77">
        <v>99</v>
      </c>
      <c r="C43" s="79" t="s">
        <v>197</v>
      </c>
      <c r="D43" s="80">
        <v>1.7</v>
      </c>
      <c r="E43" s="69"/>
      <c r="F43" s="69"/>
      <c r="G43" s="69"/>
      <c r="H43" s="76" t="s">
        <v>198</v>
      </c>
      <c r="I43" s="78">
        <f>SUM(D6+D16+I6+I23)</f>
        <v>287.83</v>
      </c>
      <c r="J43" s="83"/>
    </row>
    <row r="44" ht="7.5" customHeight="1" spans="1:10">
      <c r="A44" s="81"/>
      <c r="B44" s="81"/>
      <c r="C44" s="81"/>
      <c r="D44" s="81"/>
      <c r="E44" s="81"/>
      <c r="F44" s="81"/>
      <c r="G44" s="81"/>
      <c r="H44" s="82"/>
      <c r="I44" s="81"/>
      <c r="J44" s="84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833333333333" bottom="0.920833333333333" header="0.3" footer="0.3"/>
  <pageSetup paperSize="9" scale="7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7"/>
  <sheetViews>
    <sheetView workbookViewId="0">
      <selection activeCell="A1" sqref="A1:J1"/>
    </sheetView>
  </sheetViews>
  <sheetFormatPr defaultColWidth="9" defaultRowHeight="14.4" outlineLevelRow="6"/>
  <cols>
    <col min="1" max="3" width="5.5" customWidth="1"/>
    <col min="4" max="4" width="16" customWidth="1"/>
    <col min="5" max="5" width="9.25" customWidth="1"/>
    <col min="6" max="6" width="15" customWidth="1"/>
    <col min="7" max="7" width="19.8796296296296" customWidth="1"/>
    <col min="8" max="8" width="21.5" customWidth="1"/>
    <col min="9" max="9" width="23.8796296296296" customWidth="1"/>
    <col min="10" max="10" width="12.1296296296296" customWidth="1"/>
    <col min="11" max="11" width="1.25" customWidth="1"/>
  </cols>
  <sheetData>
    <row r="1" ht="24.75" customHeight="1" spans="1:11">
      <c r="A1" s="55" t="s">
        <v>199</v>
      </c>
      <c r="B1" s="56"/>
      <c r="C1" s="56"/>
      <c r="D1" s="56"/>
      <c r="E1" s="56"/>
      <c r="F1" s="56"/>
      <c r="G1" s="56"/>
      <c r="H1" s="56"/>
      <c r="I1" s="56"/>
      <c r="J1" s="61"/>
      <c r="K1" s="12"/>
    </row>
    <row r="2" ht="21" customHeight="1" spans="1:11">
      <c r="A2" s="57"/>
      <c r="B2" s="57"/>
      <c r="C2" s="57"/>
      <c r="D2" s="57"/>
      <c r="E2" s="57"/>
      <c r="F2" s="57"/>
      <c r="G2" s="57"/>
      <c r="H2" s="57"/>
      <c r="I2" s="57"/>
      <c r="J2" s="57" t="s">
        <v>1</v>
      </c>
      <c r="K2" s="12"/>
    </row>
    <row r="3" ht="21.75" customHeight="1" spans="1:11">
      <c r="A3" s="58" t="s">
        <v>51</v>
      </c>
      <c r="B3" s="22"/>
      <c r="C3" s="22"/>
      <c r="D3" s="58" t="s">
        <v>53</v>
      </c>
      <c r="E3" s="58" t="s">
        <v>200</v>
      </c>
      <c r="F3" s="58" t="s">
        <v>112</v>
      </c>
      <c r="G3" s="58" t="s">
        <v>201</v>
      </c>
      <c r="H3" s="58" t="s">
        <v>202</v>
      </c>
      <c r="I3" s="58" t="s">
        <v>203</v>
      </c>
      <c r="J3" s="58" t="s">
        <v>5</v>
      </c>
      <c r="K3" s="13"/>
    </row>
    <row r="4" ht="20.25" customHeight="1" spans="1:11">
      <c r="A4" s="58" t="s">
        <v>58</v>
      </c>
      <c r="B4" s="58" t="s">
        <v>59</v>
      </c>
      <c r="C4" s="58" t="s">
        <v>60</v>
      </c>
      <c r="D4" s="22"/>
      <c r="E4" s="22"/>
      <c r="F4" s="22"/>
      <c r="G4" s="22"/>
      <c r="H4" s="22"/>
      <c r="I4" s="22"/>
      <c r="J4" s="22"/>
      <c r="K4" s="13"/>
    </row>
    <row r="5" ht="17.25" customHeight="1" spans="1:11">
      <c r="A5" s="59"/>
      <c r="B5" s="59"/>
      <c r="C5" s="59"/>
      <c r="D5" s="59"/>
      <c r="E5" s="59"/>
      <c r="F5" s="59"/>
      <c r="G5" s="59"/>
      <c r="H5" s="59"/>
      <c r="I5" s="59"/>
      <c r="J5" s="62">
        <v>0</v>
      </c>
      <c r="K5" s="13"/>
    </row>
    <row r="6" ht="18" customHeight="1" spans="1:11">
      <c r="A6" s="60"/>
      <c r="B6" s="60"/>
      <c r="C6" s="60"/>
      <c r="D6" s="60"/>
      <c r="E6" s="60"/>
      <c r="F6" s="60"/>
      <c r="G6" s="60"/>
      <c r="H6" s="60"/>
      <c r="I6" s="60"/>
      <c r="J6" s="63"/>
      <c r="K6" s="13"/>
    </row>
    <row r="7" ht="7.5" customHeight="1" spans="1:11">
      <c r="A7" s="31"/>
      <c r="B7" s="31"/>
      <c r="C7" s="31"/>
      <c r="D7" s="31"/>
      <c r="E7" s="31"/>
      <c r="F7" s="31"/>
      <c r="G7" s="31"/>
      <c r="H7" s="31"/>
      <c r="I7" s="31"/>
      <c r="J7" s="31"/>
      <c r="K7" s="12"/>
    </row>
  </sheetData>
  <mergeCells count="9">
    <mergeCell ref="A1:J1"/>
    <mergeCell ref="A3:C3"/>
    <mergeCell ref="D3:D4"/>
    <mergeCell ref="E3:E4"/>
    <mergeCell ref="F3:F4"/>
    <mergeCell ref="G3:G4"/>
    <mergeCell ref="H3:H4"/>
    <mergeCell ref="I3:I4"/>
    <mergeCell ref="J3:J4"/>
  </mergeCells>
  <pageMargins left="0.684027777777778" right="0.684027777777778" top="0.723611111111111" bottom="0.723611111111111" header="0.3" footer="0.3"/>
  <pageSetup paperSize="9" scale="91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N20" sqref="N20"/>
    </sheetView>
  </sheetViews>
  <sheetFormatPr defaultColWidth="9" defaultRowHeight="14.4"/>
  <cols>
    <col min="1" max="1" width="20.8796296296296" customWidth="1"/>
    <col min="2" max="8" width="17.5" customWidth="1"/>
    <col min="9" max="9" width="1.25" customWidth="1"/>
  </cols>
  <sheetData>
    <row r="1" ht="39.75" customHeight="1" spans="1:9">
      <c r="A1" s="1" t="s">
        <v>204</v>
      </c>
      <c r="B1" s="44"/>
      <c r="C1" s="2"/>
      <c r="D1" s="2"/>
      <c r="E1" s="2"/>
      <c r="F1" s="2"/>
      <c r="G1" s="2"/>
      <c r="H1" s="3"/>
      <c r="I1" s="12"/>
    </row>
    <row r="2" ht="34.5" customHeight="1" spans="1:9">
      <c r="A2" s="4"/>
      <c r="B2" s="4"/>
      <c r="C2" s="4"/>
      <c r="D2" s="4"/>
      <c r="E2" s="4"/>
      <c r="F2" s="4"/>
      <c r="G2" s="4"/>
      <c r="H2" s="4" t="s">
        <v>1</v>
      </c>
      <c r="I2" s="12"/>
    </row>
    <row r="3" ht="21.75" customHeight="1" spans="1:9">
      <c r="A3" s="35" t="s">
        <v>200</v>
      </c>
      <c r="B3" s="35" t="s">
        <v>112</v>
      </c>
      <c r="C3" s="35" t="s">
        <v>201</v>
      </c>
      <c r="D3" s="35" t="s">
        <v>205</v>
      </c>
      <c r="E3" s="7"/>
      <c r="F3" s="7"/>
      <c r="G3" s="7"/>
      <c r="H3" s="7"/>
      <c r="I3" s="13"/>
    </row>
    <row r="4" ht="21" customHeight="1" spans="1:9">
      <c r="A4" s="7"/>
      <c r="B4" s="7"/>
      <c r="C4" s="7"/>
      <c r="D4" s="35" t="s">
        <v>6</v>
      </c>
      <c r="E4" s="35" t="s">
        <v>169</v>
      </c>
      <c r="F4" s="35" t="s">
        <v>179</v>
      </c>
      <c r="G4" s="35" t="s">
        <v>206</v>
      </c>
      <c r="H4" s="7"/>
      <c r="I4" s="13"/>
    </row>
    <row r="5" ht="27" customHeight="1" spans="1:9">
      <c r="A5" s="7"/>
      <c r="B5" s="7"/>
      <c r="C5" s="7"/>
      <c r="D5" s="7"/>
      <c r="E5" s="7"/>
      <c r="F5" s="7"/>
      <c r="G5" s="35" t="s">
        <v>194</v>
      </c>
      <c r="H5" s="35" t="s">
        <v>207</v>
      </c>
      <c r="I5" s="13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3"/>
    </row>
    <row r="7" ht="18" customHeight="1" spans="1:9">
      <c r="A7" s="45" t="s">
        <v>6</v>
      </c>
      <c r="B7" s="7"/>
      <c r="C7" s="7"/>
      <c r="D7" s="46">
        <v>7</v>
      </c>
      <c r="E7" s="46"/>
      <c r="F7" s="46">
        <v>3</v>
      </c>
      <c r="G7" s="46">
        <v>4</v>
      </c>
      <c r="H7" s="47"/>
      <c r="I7" s="13"/>
    </row>
    <row r="8" ht="23" customHeight="1" spans="1:9">
      <c r="A8" s="145" t="s">
        <v>115</v>
      </c>
      <c r="B8" s="49" t="s">
        <v>208</v>
      </c>
      <c r="C8" s="48" t="s">
        <v>209</v>
      </c>
      <c r="D8" s="50">
        <v>4</v>
      </c>
      <c r="E8" s="50"/>
      <c r="F8" s="50"/>
      <c r="G8" s="50">
        <v>4</v>
      </c>
      <c r="H8" s="51"/>
      <c r="I8" s="13"/>
    </row>
    <row r="9" ht="27" customHeight="1" spans="1:9">
      <c r="A9" s="145" t="s">
        <v>115</v>
      </c>
      <c r="B9" s="52"/>
      <c r="C9" s="48" t="s">
        <v>179</v>
      </c>
      <c r="D9" s="53" t="s">
        <v>210</v>
      </c>
      <c r="E9" s="48"/>
      <c r="F9" s="53" t="s">
        <v>210</v>
      </c>
      <c r="G9" s="54"/>
      <c r="H9" s="11"/>
      <c r="I9" s="12"/>
    </row>
  </sheetData>
  <mergeCells count="11">
    <mergeCell ref="A1:H1"/>
    <mergeCell ref="D3:H3"/>
    <mergeCell ref="G4:H4"/>
    <mergeCell ref="A7:C7"/>
    <mergeCell ref="A3:A5"/>
    <mergeCell ref="B3:B5"/>
    <mergeCell ref="B8:B9"/>
    <mergeCell ref="C3:C5"/>
    <mergeCell ref="D4:D5"/>
    <mergeCell ref="E4:E5"/>
    <mergeCell ref="F4:F5"/>
  </mergeCells>
  <pageMargins left="0.684027777777778" right="0.684027777777778" top="0.920833333333333" bottom="0.920833333333333" header="0.3" footer="0.3"/>
  <pageSetup paperSize="9" scale="8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G21" sqref="G21"/>
    </sheetView>
  </sheetViews>
  <sheetFormatPr defaultColWidth="9" defaultRowHeight="14.4" outlineLevelRow="7"/>
  <cols>
    <col min="1" max="1" width="6.62962962962963" customWidth="1"/>
    <col min="2" max="2" width="4.87962962962963" customWidth="1"/>
    <col min="3" max="3" width="5.5" customWidth="1"/>
    <col min="4" max="4" width="13.75" customWidth="1"/>
    <col min="5" max="5" width="14.5" customWidth="1"/>
    <col min="6" max="6" width="11.8796296296296" customWidth="1"/>
    <col min="7" max="7" width="13.6296296296296" customWidth="1"/>
    <col min="8" max="9" width="12.6296296296296" customWidth="1"/>
    <col min="10" max="10" width="14.5" customWidth="1"/>
    <col min="11" max="11" width="11.5" customWidth="1"/>
    <col min="12" max="13" width="12.6296296296296" customWidth="1"/>
    <col min="14" max="14" width="10.1296296296296" customWidth="1"/>
    <col min="15" max="15" width="1.25" customWidth="1"/>
  </cols>
  <sheetData>
    <row r="1" ht="29.25" customHeight="1" spans="1:15">
      <c r="A1" s="32" t="s">
        <v>211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41"/>
      <c r="O1" s="12"/>
    </row>
    <row r="2" ht="15.75" customHeight="1" spans="1:15">
      <c r="A2" s="34"/>
      <c r="B2" s="34"/>
      <c r="C2" s="34"/>
      <c r="D2" s="34"/>
      <c r="E2" s="34"/>
      <c r="F2" s="34"/>
      <c r="G2" s="34"/>
      <c r="H2" s="34"/>
      <c r="I2" s="42"/>
      <c r="J2" s="42"/>
      <c r="K2" s="42"/>
      <c r="L2" s="43" t="s">
        <v>1</v>
      </c>
      <c r="M2" s="43"/>
      <c r="N2" s="34"/>
      <c r="O2" s="12"/>
    </row>
    <row r="3" ht="16.5" customHeight="1" spans="1:15">
      <c r="A3" s="35" t="s">
        <v>51</v>
      </c>
      <c r="B3" s="35"/>
      <c r="C3" s="35"/>
      <c r="D3" s="35" t="s">
        <v>111</v>
      </c>
      <c r="E3" s="35" t="s">
        <v>112</v>
      </c>
      <c r="F3" s="35" t="s">
        <v>212</v>
      </c>
      <c r="G3" s="35" t="s">
        <v>55</v>
      </c>
      <c r="H3" s="35" t="s">
        <v>56</v>
      </c>
      <c r="I3" s="35"/>
      <c r="J3" s="35"/>
      <c r="K3" s="35" t="s">
        <v>57</v>
      </c>
      <c r="L3" s="35"/>
      <c r="M3" s="35"/>
      <c r="N3" s="35"/>
      <c r="O3" s="13"/>
    </row>
    <row r="4" ht="34.5" customHeight="1" spans="1:15">
      <c r="A4" s="35" t="s">
        <v>58</v>
      </c>
      <c r="B4" s="35" t="s">
        <v>59</v>
      </c>
      <c r="C4" s="35" t="s">
        <v>60</v>
      </c>
      <c r="D4" s="35"/>
      <c r="E4" s="35"/>
      <c r="F4" s="35"/>
      <c r="G4" s="35"/>
      <c r="H4" s="35" t="s">
        <v>61</v>
      </c>
      <c r="I4" s="35" t="s">
        <v>213</v>
      </c>
      <c r="J4" s="35" t="s">
        <v>63</v>
      </c>
      <c r="K4" s="35" t="s">
        <v>64</v>
      </c>
      <c r="L4" s="35" t="s">
        <v>65</v>
      </c>
      <c r="M4" s="35" t="s">
        <v>66</v>
      </c>
      <c r="N4" s="35" t="s">
        <v>67</v>
      </c>
      <c r="O4" s="13"/>
    </row>
    <row r="5" ht="22.5" customHeight="1" spans="1:15">
      <c r="A5" s="35" t="s">
        <v>6</v>
      </c>
      <c r="B5" s="35"/>
      <c r="C5" s="35"/>
      <c r="D5" s="35"/>
      <c r="E5" s="35"/>
      <c r="F5" s="35"/>
      <c r="G5" s="36"/>
      <c r="H5" s="36"/>
      <c r="I5" s="36"/>
      <c r="J5" s="36"/>
      <c r="K5" s="36"/>
      <c r="L5" s="36"/>
      <c r="M5" s="36"/>
      <c r="N5" s="36"/>
      <c r="O5" s="13"/>
    </row>
    <row r="6" ht="18" customHeight="1" spans="1:15">
      <c r="A6" s="37"/>
      <c r="B6" s="37"/>
      <c r="C6" s="37"/>
      <c r="D6" s="37"/>
      <c r="E6" s="37"/>
      <c r="F6" s="38"/>
      <c r="G6" s="39"/>
      <c r="H6" s="39"/>
      <c r="I6" s="39"/>
      <c r="J6" s="39"/>
      <c r="K6" s="39"/>
      <c r="L6" s="39"/>
      <c r="M6" s="39"/>
      <c r="N6" s="39"/>
      <c r="O6" s="13"/>
    </row>
    <row r="7" ht="7.5" customHeight="1" spans="1:1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12"/>
    </row>
    <row r="8" spans="1:6">
      <c r="A8" s="40" t="s">
        <v>214</v>
      </c>
      <c r="B8" s="40"/>
      <c r="C8" s="40"/>
      <c r="D8" s="40"/>
      <c r="E8" s="40"/>
      <c r="F8" s="40"/>
    </row>
  </sheetData>
  <mergeCells count="10">
    <mergeCell ref="A1:N1"/>
    <mergeCell ref="A3:C3"/>
    <mergeCell ref="H3:J3"/>
    <mergeCell ref="K3:N3"/>
    <mergeCell ref="A5:F5"/>
    <mergeCell ref="A8:F8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scale="78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I27" sqref="I27"/>
    </sheetView>
  </sheetViews>
  <sheetFormatPr defaultColWidth="9" defaultRowHeight="14.4" outlineLevelCol="4"/>
  <cols>
    <col min="1" max="1" width="6.25" customWidth="1"/>
    <col min="2" max="2" width="5.75" customWidth="1"/>
    <col min="3" max="3" width="28.8796296296296" customWidth="1"/>
    <col min="4" max="4" width="23.5" customWidth="1"/>
    <col min="5" max="5" width="1.25" customWidth="1"/>
  </cols>
  <sheetData>
    <row r="1" ht="44.25" customHeight="1" spans="1:5">
      <c r="A1" s="14" t="s">
        <v>215</v>
      </c>
      <c r="B1" s="15"/>
      <c r="C1" s="15"/>
      <c r="D1" s="16"/>
      <c r="E1" s="12"/>
    </row>
    <row r="2" ht="33" customHeight="1" spans="1:5">
      <c r="A2" s="17"/>
      <c r="B2" s="18"/>
      <c r="C2" s="19"/>
      <c r="D2" s="20" t="s">
        <v>1</v>
      </c>
      <c r="E2" s="12"/>
    </row>
    <row r="3" ht="13.5" customHeight="1" spans="1:5">
      <c r="A3" s="21" t="s">
        <v>51</v>
      </c>
      <c r="B3" s="21"/>
      <c r="C3" s="22" t="s">
        <v>54</v>
      </c>
      <c r="D3" s="22" t="s">
        <v>216</v>
      </c>
      <c r="E3" s="13"/>
    </row>
    <row r="4" ht="18.75" customHeight="1" spans="1:5">
      <c r="A4" s="21" t="s">
        <v>58</v>
      </c>
      <c r="B4" s="21" t="s">
        <v>59</v>
      </c>
      <c r="C4" s="22"/>
      <c r="D4" s="22"/>
      <c r="E4" s="13"/>
    </row>
    <row r="5" ht="15.75" customHeight="1" spans="1:5">
      <c r="A5" s="23">
        <v>302</v>
      </c>
      <c r="B5" s="24" t="s">
        <v>77</v>
      </c>
      <c r="C5" s="25" t="s">
        <v>149</v>
      </c>
      <c r="D5" s="26">
        <v>6.9</v>
      </c>
      <c r="E5" s="13"/>
    </row>
    <row r="6" ht="15.75" customHeight="1" spans="1:5">
      <c r="A6" s="23">
        <v>302</v>
      </c>
      <c r="B6" s="24" t="s">
        <v>124</v>
      </c>
      <c r="C6" s="25" t="s">
        <v>151</v>
      </c>
      <c r="D6" s="26">
        <v>1</v>
      </c>
      <c r="E6" s="13"/>
    </row>
    <row r="7" ht="15.75" customHeight="1" spans="1:5">
      <c r="A7" s="23">
        <v>302</v>
      </c>
      <c r="B7" s="24" t="s">
        <v>80</v>
      </c>
      <c r="C7" s="25" t="s">
        <v>157</v>
      </c>
      <c r="D7" s="26">
        <v>0.15</v>
      </c>
      <c r="E7" s="13"/>
    </row>
    <row r="8" ht="19.5" customHeight="1" spans="1:5">
      <c r="A8" s="23">
        <v>302</v>
      </c>
      <c r="B8" s="24" t="s">
        <v>133</v>
      </c>
      <c r="C8" s="25" t="s">
        <v>159</v>
      </c>
      <c r="D8" s="26">
        <v>1.35</v>
      </c>
      <c r="E8" s="13"/>
    </row>
    <row r="9" ht="15.75" customHeight="1" spans="1:5">
      <c r="A9" s="23">
        <v>302</v>
      </c>
      <c r="B9" s="24" t="s">
        <v>136</v>
      </c>
      <c r="C9" s="25" t="s">
        <v>161</v>
      </c>
      <c r="D9" s="26">
        <v>1.75</v>
      </c>
      <c r="E9" s="13"/>
    </row>
    <row r="10" ht="15.75" customHeight="1" spans="1:5">
      <c r="A10" s="23">
        <v>302</v>
      </c>
      <c r="B10" s="24" t="s">
        <v>139</v>
      </c>
      <c r="C10" s="25" t="s">
        <v>163</v>
      </c>
      <c r="D10" s="26"/>
      <c r="E10" s="13"/>
    </row>
    <row r="11" ht="15.75" customHeight="1" spans="1:5">
      <c r="A11" s="23">
        <v>302</v>
      </c>
      <c r="B11" s="24" t="s">
        <v>142</v>
      </c>
      <c r="C11" s="25" t="s">
        <v>165</v>
      </c>
      <c r="D11" s="26"/>
      <c r="E11" s="13"/>
    </row>
    <row r="12" ht="15.75" customHeight="1" spans="1:5">
      <c r="A12" s="23">
        <v>302</v>
      </c>
      <c r="B12" s="23">
        <v>11</v>
      </c>
      <c r="C12" s="25" t="s">
        <v>167</v>
      </c>
      <c r="D12" s="26"/>
      <c r="E12" s="13"/>
    </row>
    <row r="13" ht="15.75" customHeight="1" spans="1:5">
      <c r="A13" s="23">
        <v>302</v>
      </c>
      <c r="B13" s="23">
        <v>13</v>
      </c>
      <c r="C13" s="25" t="s">
        <v>171</v>
      </c>
      <c r="D13" s="26">
        <v>0.37</v>
      </c>
      <c r="E13" s="13"/>
    </row>
    <row r="14" ht="15.75" customHeight="1" spans="1:5">
      <c r="A14" s="23">
        <v>302</v>
      </c>
      <c r="B14" s="23">
        <v>15</v>
      </c>
      <c r="C14" s="25" t="s">
        <v>175</v>
      </c>
      <c r="D14" s="26"/>
      <c r="E14" s="13"/>
    </row>
    <row r="15" ht="15.75" customHeight="1" spans="1:5">
      <c r="A15" s="23">
        <v>302</v>
      </c>
      <c r="B15" s="23">
        <v>18</v>
      </c>
      <c r="C15" s="25" t="s">
        <v>181</v>
      </c>
      <c r="D15" s="26"/>
      <c r="E15" s="13"/>
    </row>
    <row r="16" ht="15.75" customHeight="1" spans="1:5">
      <c r="A16" s="23">
        <v>302</v>
      </c>
      <c r="B16" s="23">
        <v>24</v>
      </c>
      <c r="C16" s="25" t="s">
        <v>183</v>
      </c>
      <c r="D16" s="26"/>
      <c r="E16" s="13"/>
    </row>
    <row r="17" ht="15.75" customHeight="1" spans="1:5">
      <c r="A17" s="23">
        <v>310</v>
      </c>
      <c r="B17" s="24" t="s">
        <v>124</v>
      </c>
      <c r="C17" s="25" t="s">
        <v>217</v>
      </c>
      <c r="D17" s="26"/>
      <c r="E17" s="13"/>
    </row>
    <row r="18" ht="15.75" customHeight="1" spans="1:5">
      <c r="A18" s="23">
        <v>302</v>
      </c>
      <c r="B18" s="23">
        <v>29</v>
      </c>
      <c r="C18" s="25" t="s">
        <v>193</v>
      </c>
      <c r="D18" s="26">
        <v>4.18</v>
      </c>
      <c r="E18" s="13"/>
    </row>
    <row r="19" ht="15.75" customHeight="1" spans="1:5">
      <c r="A19" s="23">
        <v>302</v>
      </c>
      <c r="B19" s="23">
        <v>31</v>
      </c>
      <c r="C19" s="25" t="s">
        <v>194</v>
      </c>
      <c r="D19" s="26">
        <v>4</v>
      </c>
      <c r="E19" s="13"/>
    </row>
    <row r="20" ht="15.75" customHeight="1" spans="1:5">
      <c r="A20" s="23">
        <v>302</v>
      </c>
      <c r="B20" s="23">
        <v>99</v>
      </c>
      <c r="C20" s="25" t="s">
        <v>197</v>
      </c>
      <c r="D20" s="26">
        <v>0.51</v>
      </c>
      <c r="E20" s="13"/>
    </row>
    <row r="21" ht="14.25" customHeight="1" spans="1:5">
      <c r="A21" s="24"/>
      <c r="B21" s="24"/>
      <c r="C21" s="27"/>
      <c r="D21" s="28"/>
      <c r="E21" s="13"/>
    </row>
    <row r="22" ht="14.25" customHeight="1" spans="1:5">
      <c r="A22" s="24"/>
      <c r="B22" s="24"/>
      <c r="C22" s="27"/>
      <c r="D22" s="28"/>
      <c r="E22" s="13"/>
    </row>
    <row r="23" ht="14.25" customHeight="1" spans="1:5">
      <c r="A23" s="24"/>
      <c r="B23" s="24"/>
      <c r="C23" s="29" t="s">
        <v>218</v>
      </c>
      <c r="D23" s="30">
        <v>20.21</v>
      </c>
      <c r="E23" s="13"/>
    </row>
    <row r="24" ht="7.5" customHeight="1" spans="1:5">
      <c r="A24" s="31"/>
      <c r="B24" s="31"/>
      <c r="C24" s="31"/>
      <c r="D24" s="31"/>
      <c r="E24" s="12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833333333333" bottom="0.920833333333333" header="0.3" footer="0.3"/>
  <pageSetup paperSize="9" orientation="landscape"/>
  <headerFooter>
    <oddFooter>&amp;C第&amp;P页, 共&amp;N页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tabSelected="1" workbookViewId="0">
      <selection activeCell="F17" sqref="F17"/>
    </sheetView>
  </sheetViews>
  <sheetFormatPr defaultColWidth="9" defaultRowHeight="14.4" outlineLevelRow="7"/>
  <cols>
    <col min="1" max="1" width="10" customWidth="1"/>
    <col min="2" max="2" width="17.6296296296296" customWidth="1"/>
    <col min="3" max="8" width="17.5" customWidth="1"/>
    <col min="9" max="9" width="1.25" customWidth="1"/>
  </cols>
  <sheetData>
    <row r="1" ht="29.25" customHeight="1" spans="1:9">
      <c r="A1" s="1" t="s">
        <v>219</v>
      </c>
      <c r="B1" s="2"/>
      <c r="C1" s="2"/>
      <c r="D1" s="2"/>
      <c r="E1" s="2"/>
      <c r="F1" s="2"/>
      <c r="G1" s="2"/>
      <c r="H1" s="3"/>
      <c r="I1" s="12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2"/>
    </row>
    <row r="3" ht="23.25" customHeight="1" spans="1:9">
      <c r="A3" s="5" t="s">
        <v>200</v>
      </c>
      <c r="B3" s="5" t="s">
        <v>112</v>
      </c>
      <c r="C3" s="5" t="s">
        <v>220</v>
      </c>
      <c r="D3" s="5" t="s">
        <v>221</v>
      </c>
      <c r="E3" s="6"/>
      <c r="F3" s="5" t="s">
        <v>222</v>
      </c>
      <c r="G3" s="5" t="s">
        <v>5</v>
      </c>
      <c r="H3" s="5" t="s">
        <v>223</v>
      </c>
      <c r="I3" s="13"/>
    </row>
    <row r="4" ht="30" customHeight="1" spans="1:9">
      <c r="A4" s="6"/>
      <c r="B4" s="6"/>
      <c r="C4" s="6"/>
      <c r="D4" s="5" t="s">
        <v>224</v>
      </c>
      <c r="E4" s="5" t="s">
        <v>225</v>
      </c>
      <c r="F4" s="7"/>
      <c r="G4" s="7"/>
      <c r="H4" s="7"/>
      <c r="I4" s="13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3"/>
    </row>
    <row r="6" ht="18" customHeight="1" spans="1:9">
      <c r="A6" s="7" t="s">
        <v>6</v>
      </c>
      <c r="B6" s="6"/>
      <c r="C6" s="6"/>
      <c r="D6" s="6"/>
      <c r="E6" s="6"/>
      <c r="F6" s="6"/>
      <c r="G6" s="9"/>
      <c r="H6" s="9"/>
      <c r="I6" s="13"/>
    </row>
    <row r="7" ht="18" customHeight="1" spans="1:9">
      <c r="A7" s="6"/>
      <c r="B7" s="6"/>
      <c r="C7" s="6"/>
      <c r="D7" s="6"/>
      <c r="E7" s="6"/>
      <c r="F7" s="6"/>
      <c r="G7" s="6"/>
      <c r="H7" s="6"/>
      <c r="I7" s="13"/>
    </row>
    <row r="8" ht="18" customHeight="1" spans="1:9">
      <c r="A8" s="10" t="s">
        <v>226</v>
      </c>
      <c r="B8" s="10"/>
      <c r="C8" s="11"/>
      <c r="D8" s="11"/>
      <c r="E8" s="11"/>
      <c r="F8" s="11"/>
      <c r="G8" s="11"/>
      <c r="H8" s="11"/>
      <c r="I8" s="12"/>
    </row>
  </sheetData>
  <mergeCells count="10">
    <mergeCell ref="A1:H1"/>
    <mergeCell ref="D3:E3"/>
    <mergeCell ref="A6:F6"/>
    <mergeCell ref="A8:B8"/>
    <mergeCell ref="A3:A4"/>
    <mergeCell ref="B3:B4"/>
    <mergeCell ref="C3:C4"/>
    <mergeCell ref="F3:F4"/>
    <mergeCell ref="G3:G4"/>
    <mergeCell ref="H3:H4"/>
  </mergeCells>
  <pageMargins left="0.684027777777778" right="0.684027777777778" top="0.920833333333333" bottom="0.920833333333333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2-4一般公共预算项目支出情况表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2017-05-23T02:06:30Z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